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H7" i="17" l="1"/>
  <c r="I7" i="17"/>
  <c r="M7" i="16" l="1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5" i="16"/>
  <c r="L7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L101" i="16"/>
  <c r="L102" i="16"/>
  <c r="L103" i="16"/>
  <c r="L104" i="16"/>
  <c r="L105" i="16"/>
  <c r="L106" i="16"/>
  <c r="L107" i="16"/>
  <c r="L108" i="16"/>
  <c r="L109" i="16"/>
  <c r="L110" i="16"/>
  <c r="L111" i="16"/>
  <c r="L112" i="16"/>
  <c r="L113" i="16"/>
  <c r="L114" i="16"/>
  <c r="L115" i="16"/>
  <c r="L116" i="16"/>
  <c r="L117" i="16"/>
  <c r="L118" i="16"/>
  <c r="L119" i="16"/>
  <c r="L120" i="16"/>
  <c r="L121" i="16"/>
  <c r="L122" i="16"/>
  <c r="L123" i="16"/>
  <c r="L124" i="16"/>
  <c r="L125" i="16"/>
  <c r="L126" i="16"/>
  <c r="L127" i="16"/>
  <c r="L128" i="16"/>
  <c r="L129" i="16"/>
  <c r="L130" i="16"/>
  <c r="L131" i="16"/>
  <c r="L132" i="16"/>
  <c r="L133" i="16"/>
  <c r="L134" i="16"/>
  <c r="L135" i="16"/>
  <c r="L136" i="16"/>
  <c r="L137" i="16"/>
  <c r="L138" i="16"/>
  <c r="L139" i="16"/>
  <c r="L140" i="16"/>
  <c r="L141" i="16"/>
  <c r="L142" i="16"/>
  <c r="L143" i="16"/>
  <c r="L144" i="16"/>
  <c r="L145" i="16"/>
  <c r="L146" i="16"/>
  <c r="L147" i="16"/>
  <c r="L148" i="16"/>
  <c r="L149" i="16"/>
  <c r="L150" i="16"/>
  <c r="L151" i="16"/>
  <c r="L152" i="16"/>
  <c r="L153" i="16"/>
  <c r="L154" i="16"/>
  <c r="L155" i="16"/>
  <c r="L156" i="16"/>
  <c r="L157" i="16"/>
  <c r="L158" i="16"/>
  <c r="L159" i="16"/>
  <c r="L160" i="16"/>
  <c r="L161" i="16"/>
  <c r="L162" i="16"/>
  <c r="L163" i="16"/>
  <c r="L164" i="16"/>
  <c r="L5" i="16"/>
  <c r="K7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K105" i="16"/>
  <c r="K106" i="16"/>
  <c r="K107" i="16"/>
  <c r="K108" i="16"/>
  <c r="K109" i="16"/>
  <c r="K110" i="16"/>
  <c r="K111" i="16"/>
  <c r="K112" i="16"/>
  <c r="K113" i="16"/>
  <c r="K114" i="16"/>
  <c r="K115" i="16"/>
  <c r="K116" i="16"/>
  <c r="K117" i="16"/>
  <c r="K118" i="16"/>
  <c r="K119" i="16"/>
  <c r="K120" i="16"/>
  <c r="K121" i="16"/>
  <c r="K122" i="16"/>
  <c r="K123" i="16"/>
  <c r="K124" i="16"/>
  <c r="K125" i="16"/>
  <c r="K126" i="16"/>
  <c r="K127" i="16"/>
  <c r="K128" i="16"/>
  <c r="K129" i="16"/>
  <c r="K130" i="16"/>
  <c r="K131" i="16"/>
  <c r="K132" i="16"/>
  <c r="K133" i="16"/>
  <c r="K134" i="16"/>
  <c r="K135" i="16"/>
  <c r="K136" i="16"/>
  <c r="K137" i="16"/>
  <c r="K138" i="16"/>
  <c r="K139" i="16"/>
  <c r="K140" i="16"/>
  <c r="K141" i="16"/>
  <c r="K142" i="16"/>
  <c r="K143" i="16"/>
  <c r="K144" i="16"/>
  <c r="K145" i="16"/>
  <c r="K146" i="16"/>
  <c r="K147" i="16"/>
  <c r="K148" i="16"/>
  <c r="K149" i="16"/>
  <c r="K150" i="16"/>
  <c r="K151" i="16"/>
  <c r="K152" i="16"/>
  <c r="K153" i="16"/>
  <c r="K154" i="16"/>
  <c r="K155" i="16"/>
  <c r="K156" i="16"/>
  <c r="K157" i="16"/>
  <c r="K158" i="16"/>
  <c r="K159" i="16"/>
  <c r="K160" i="16"/>
  <c r="K161" i="16"/>
  <c r="K162" i="16"/>
  <c r="K163" i="16"/>
  <c r="K164" i="16"/>
  <c r="K5" i="16"/>
  <c r="J7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5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5" i="16"/>
  <c r="G7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5" i="16"/>
  <c r="F7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5" i="16"/>
  <c r="E7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5" i="16"/>
  <c r="D7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5" i="16"/>
  <c r="C7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103" i="16"/>
  <c r="C104" i="16"/>
  <c r="C105" i="16"/>
  <c r="C106" i="16"/>
  <c r="C107" i="16"/>
  <c r="C108" i="16"/>
  <c r="C109" i="16"/>
  <c r="C110" i="16"/>
  <c r="C111" i="16"/>
  <c r="C112" i="16"/>
  <c r="C113" i="16"/>
  <c r="C114" i="16"/>
  <c r="C115" i="16"/>
  <c r="C116" i="16"/>
  <c r="C117" i="16"/>
  <c r="C118" i="16"/>
  <c r="C119" i="16"/>
  <c r="C120" i="16"/>
  <c r="C121" i="16"/>
  <c r="C122" i="16"/>
  <c r="C123" i="16"/>
  <c r="C124" i="16"/>
  <c r="C125" i="16"/>
  <c r="C126" i="16"/>
  <c r="C127" i="16"/>
  <c r="C128" i="16"/>
  <c r="C129" i="16"/>
  <c r="C130" i="16"/>
  <c r="C131" i="16"/>
  <c r="C132" i="16"/>
  <c r="C133" i="16"/>
  <c r="C134" i="16"/>
  <c r="C135" i="16"/>
  <c r="C136" i="16"/>
  <c r="C137" i="16"/>
  <c r="C138" i="16"/>
  <c r="C139" i="16"/>
  <c r="C140" i="16"/>
  <c r="C141" i="16"/>
  <c r="C142" i="16"/>
  <c r="C143" i="16"/>
  <c r="C144" i="16"/>
  <c r="C145" i="16"/>
  <c r="C146" i="16"/>
  <c r="C147" i="16"/>
  <c r="C148" i="16"/>
  <c r="C149" i="16"/>
  <c r="C150" i="16"/>
  <c r="C151" i="16"/>
  <c r="C152" i="16"/>
  <c r="C153" i="16"/>
  <c r="C154" i="16"/>
  <c r="C155" i="16"/>
  <c r="C156" i="16"/>
  <c r="C157" i="16"/>
  <c r="C158" i="16"/>
  <c r="C159" i="16"/>
  <c r="C160" i="16"/>
  <c r="C161" i="16"/>
  <c r="C162" i="16"/>
  <c r="C163" i="16"/>
  <c r="C164" i="16"/>
  <c r="C5" i="16"/>
  <c r="AR7" i="15" l="1"/>
  <c r="AR8" i="15"/>
  <c r="AR9" i="15"/>
  <c r="AR10" i="15"/>
  <c r="AR11" i="15"/>
  <c r="AR12" i="15"/>
  <c r="AR13" i="15"/>
  <c r="AR14" i="15"/>
  <c r="AR16" i="15"/>
  <c r="AR17" i="15"/>
  <c r="AR18" i="15"/>
  <c r="AR19" i="15"/>
  <c r="AR20" i="15"/>
  <c r="AR21" i="15"/>
  <c r="AR22" i="15"/>
  <c r="AR23" i="15"/>
  <c r="AR24" i="15"/>
  <c r="AR25" i="15"/>
  <c r="AR26" i="15"/>
  <c r="AR27" i="15"/>
  <c r="AR28" i="15"/>
  <c r="AR29" i="15"/>
  <c r="AR30" i="15"/>
  <c r="AR31" i="15"/>
  <c r="AR32" i="15"/>
  <c r="AR33" i="15"/>
  <c r="AR34" i="15"/>
  <c r="AR35" i="15"/>
  <c r="AR36" i="15"/>
  <c r="AR37" i="15"/>
  <c r="AR38" i="15"/>
  <c r="AR39" i="15"/>
  <c r="AR40" i="15"/>
  <c r="AR41" i="15"/>
  <c r="AR42" i="15"/>
  <c r="AR43" i="15"/>
  <c r="AR44" i="15"/>
  <c r="AR45" i="15"/>
  <c r="AR46" i="15"/>
  <c r="AR47" i="15"/>
  <c r="AR48" i="15"/>
  <c r="AR49" i="15"/>
  <c r="AR50" i="15"/>
  <c r="AR51" i="15"/>
  <c r="AR52" i="15"/>
  <c r="AR53" i="15"/>
  <c r="AR54" i="15"/>
  <c r="AR55" i="15"/>
  <c r="AR56" i="15"/>
  <c r="AR57" i="15"/>
  <c r="AR58" i="15"/>
  <c r="AR59" i="15"/>
  <c r="AR60" i="15"/>
  <c r="AR61" i="15"/>
  <c r="AR62" i="15"/>
  <c r="AR63" i="15"/>
  <c r="AR64" i="15"/>
  <c r="AR65" i="15"/>
  <c r="AR66" i="15"/>
  <c r="AR67" i="15"/>
  <c r="AR68" i="15"/>
  <c r="AR69" i="15"/>
  <c r="AR70" i="15"/>
  <c r="AR71" i="15"/>
  <c r="AR72" i="15"/>
  <c r="AR73" i="15"/>
  <c r="AR74" i="15"/>
  <c r="AR75" i="15"/>
  <c r="AR76" i="15"/>
  <c r="AR77" i="15"/>
  <c r="AR78" i="15"/>
  <c r="AR79" i="15"/>
  <c r="AR80" i="15"/>
  <c r="AR81" i="15"/>
  <c r="AR82" i="15"/>
  <c r="AR83" i="15"/>
  <c r="AR84" i="15"/>
  <c r="AR85" i="15"/>
  <c r="AR86" i="15"/>
  <c r="AR87" i="15"/>
  <c r="AR88" i="15"/>
  <c r="AR89" i="15"/>
  <c r="AR90" i="15"/>
  <c r="AR91" i="15"/>
  <c r="AR92" i="15"/>
  <c r="AR93" i="15"/>
  <c r="AR94" i="15"/>
  <c r="AR95" i="15"/>
  <c r="AR96" i="15"/>
  <c r="AR97" i="15"/>
  <c r="AR98" i="15"/>
  <c r="AR99" i="15"/>
  <c r="AR100" i="15"/>
  <c r="AR101" i="15"/>
  <c r="AR102" i="15"/>
  <c r="AR103" i="15"/>
  <c r="AR104" i="15"/>
  <c r="AR105" i="15"/>
  <c r="AR106" i="15"/>
  <c r="AR107" i="15"/>
  <c r="AR108" i="15"/>
  <c r="AR109" i="15"/>
  <c r="AR110" i="15"/>
  <c r="AR111" i="15"/>
  <c r="AR112" i="15"/>
  <c r="AR113" i="15"/>
  <c r="AR114" i="15"/>
  <c r="AR115" i="15"/>
  <c r="AR116" i="15"/>
  <c r="AR117" i="15"/>
  <c r="AR118" i="15"/>
  <c r="AR119" i="15"/>
  <c r="AR120" i="15"/>
  <c r="AR121" i="15"/>
  <c r="AR122" i="15"/>
  <c r="AR123" i="15"/>
  <c r="AR124" i="15"/>
  <c r="AR125" i="15"/>
  <c r="AR126" i="15"/>
  <c r="AR127" i="15"/>
  <c r="AR128" i="15"/>
  <c r="AR129" i="15"/>
  <c r="AR130" i="15"/>
  <c r="AR131" i="15"/>
  <c r="AR132" i="15"/>
  <c r="AR133" i="15"/>
  <c r="AR134" i="15"/>
  <c r="AR135" i="15"/>
  <c r="AR136" i="15"/>
  <c r="AR137" i="15"/>
  <c r="AR138" i="15"/>
  <c r="AR139" i="15"/>
  <c r="AR140" i="15"/>
  <c r="AR141" i="15"/>
  <c r="AR142" i="15"/>
  <c r="AR143" i="15"/>
  <c r="AR144" i="15"/>
  <c r="AR145" i="15"/>
  <c r="AR146" i="15"/>
  <c r="AR147" i="15"/>
  <c r="AR148" i="15"/>
  <c r="AR149" i="15"/>
  <c r="AR150" i="15"/>
  <c r="AR151" i="15"/>
  <c r="AR152" i="15"/>
  <c r="AR153" i="15"/>
  <c r="AR154" i="15"/>
  <c r="AR155" i="15"/>
  <c r="AR156" i="15"/>
  <c r="AR157" i="15"/>
  <c r="AR158" i="15"/>
  <c r="AR159" i="15"/>
  <c r="AR160" i="15"/>
  <c r="AR161" i="15"/>
  <c r="AR162" i="15"/>
  <c r="AR163" i="15"/>
  <c r="AR164" i="15"/>
  <c r="AR165" i="15"/>
  <c r="AR7" i="13"/>
  <c r="AR8" i="13"/>
  <c r="AR9" i="13"/>
  <c r="AR10" i="13"/>
  <c r="AR11" i="13"/>
  <c r="AR12" i="13"/>
  <c r="AR13" i="13"/>
  <c r="AR14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AR45" i="13"/>
  <c r="AR46" i="13"/>
  <c r="AR47" i="13"/>
  <c r="AR48" i="13"/>
  <c r="AR49" i="13"/>
  <c r="AR50" i="13"/>
  <c r="AR51" i="13"/>
  <c r="AR52" i="13"/>
  <c r="AR53" i="13"/>
  <c r="AR54" i="13"/>
  <c r="AR55" i="13"/>
  <c r="AR56" i="13"/>
  <c r="AR57" i="13"/>
  <c r="AR58" i="13"/>
  <c r="AR59" i="13"/>
  <c r="AR60" i="13"/>
  <c r="AR61" i="13"/>
  <c r="AR62" i="13"/>
  <c r="AR63" i="13"/>
  <c r="AR64" i="13"/>
  <c r="AR65" i="13"/>
  <c r="AR66" i="13"/>
  <c r="AR67" i="13"/>
  <c r="AR68" i="13"/>
  <c r="AR69" i="13"/>
  <c r="AR70" i="13"/>
  <c r="AR71" i="13"/>
  <c r="AR72" i="13"/>
  <c r="AR73" i="13"/>
  <c r="AR74" i="13"/>
  <c r="AR75" i="13"/>
  <c r="AR76" i="13"/>
  <c r="AR77" i="13"/>
  <c r="AR78" i="13"/>
  <c r="AR79" i="13"/>
  <c r="AR80" i="13"/>
  <c r="AR81" i="13"/>
  <c r="AR82" i="13"/>
  <c r="AR83" i="13"/>
  <c r="AR84" i="13"/>
  <c r="AR85" i="13"/>
  <c r="AR86" i="13"/>
  <c r="AR87" i="13"/>
  <c r="AR88" i="13"/>
  <c r="AR89" i="13"/>
  <c r="AR90" i="13"/>
  <c r="AR91" i="13"/>
  <c r="AR92" i="13"/>
  <c r="AR93" i="13"/>
  <c r="AR94" i="13"/>
  <c r="AR95" i="13"/>
  <c r="AR96" i="13"/>
  <c r="AR97" i="13"/>
  <c r="AR98" i="13"/>
  <c r="AR99" i="13"/>
  <c r="AR100" i="13"/>
  <c r="AR101" i="13"/>
  <c r="AR102" i="13"/>
  <c r="AR103" i="13"/>
  <c r="AR104" i="13"/>
  <c r="AR105" i="13"/>
  <c r="AR106" i="13"/>
  <c r="AR107" i="13"/>
  <c r="AR108" i="13"/>
  <c r="AR109" i="13"/>
  <c r="AR110" i="13"/>
  <c r="AR111" i="13"/>
  <c r="AR112" i="13"/>
  <c r="AR113" i="13"/>
  <c r="AR114" i="13"/>
  <c r="AR115" i="13"/>
  <c r="AR116" i="13"/>
  <c r="AR117" i="13"/>
  <c r="AR118" i="13"/>
  <c r="AR119" i="13"/>
  <c r="AR120" i="13"/>
  <c r="AR121" i="13"/>
  <c r="AR122" i="13"/>
  <c r="AR123" i="13"/>
  <c r="AR124" i="13"/>
  <c r="AR125" i="13"/>
  <c r="AR126" i="13"/>
  <c r="AR127" i="13"/>
  <c r="AR128" i="13"/>
  <c r="AR129" i="13"/>
  <c r="AR130" i="13"/>
  <c r="AR131" i="13"/>
  <c r="AR132" i="13"/>
  <c r="AR133" i="13"/>
  <c r="AR134" i="13"/>
  <c r="AR135" i="13"/>
  <c r="AR136" i="13"/>
  <c r="AR137" i="13"/>
  <c r="AR138" i="13"/>
  <c r="AR139" i="13"/>
  <c r="AR140" i="13"/>
  <c r="AR141" i="13"/>
  <c r="AR142" i="13"/>
  <c r="AR143" i="13"/>
  <c r="AR144" i="13"/>
  <c r="AR145" i="13"/>
  <c r="AR146" i="13"/>
  <c r="AR147" i="13"/>
  <c r="AR148" i="13"/>
  <c r="AR149" i="13"/>
  <c r="AR150" i="13"/>
  <c r="AR151" i="13"/>
  <c r="AR152" i="13"/>
  <c r="AR153" i="13"/>
  <c r="AR154" i="13"/>
  <c r="AR155" i="13"/>
  <c r="AR156" i="13"/>
  <c r="AR157" i="13"/>
  <c r="AR158" i="13"/>
  <c r="AR159" i="13"/>
  <c r="AR160" i="13"/>
  <c r="AR161" i="13"/>
  <c r="AR162" i="13"/>
  <c r="AR163" i="13"/>
  <c r="AR164" i="13"/>
  <c r="AR165" i="13"/>
  <c r="AR7" i="14"/>
  <c r="AR8" i="14"/>
  <c r="AR9" i="14"/>
  <c r="AR10" i="14"/>
  <c r="AR11" i="14"/>
  <c r="AR12" i="14"/>
  <c r="AR13" i="14"/>
  <c r="AR14" i="14"/>
  <c r="AR16" i="14"/>
  <c r="AR17" i="14"/>
  <c r="AR18" i="14"/>
  <c r="AR19" i="14"/>
  <c r="AR20" i="14"/>
  <c r="AR21" i="14"/>
  <c r="AR22" i="14"/>
  <c r="AR23" i="14"/>
  <c r="AR24" i="14"/>
  <c r="AR25" i="14"/>
  <c r="AR26" i="14"/>
  <c r="AR27" i="14"/>
  <c r="AR28" i="14"/>
  <c r="AR29" i="14"/>
  <c r="AR30" i="14"/>
  <c r="AR31" i="14"/>
  <c r="AR32" i="14"/>
  <c r="AR33" i="14"/>
  <c r="AR34" i="14"/>
  <c r="AR35" i="14"/>
  <c r="AR36" i="14"/>
  <c r="AR37" i="14"/>
  <c r="AR38" i="14"/>
  <c r="AR39" i="14"/>
  <c r="AR40" i="14"/>
  <c r="AR41" i="14"/>
  <c r="AR42" i="14"/>
  <c r="AR43" i="14"/>
  <c r="AR44" i="14"/>
  <c r="AR45" i="14"/>
  <c r="AR46" i="14"/>
  <c r="AR47" i="14"/>
  <c r="AR48" i="14"/>
  <c r="AR49" i="14"/>
  <c r="AR50" i="14"/>
  <c r="AR51" i="14"/>
  <c r="AR52" i="14"/>
  <c r="AR53" i="14"/>
  <c r="AR54" i="14"/>
  <c r="AR55" i="14"/>
  <c r="AR56" i="14"/>
  <c r="AR57" i="14"/>
  <c r="AR58" i="14"/>
  <c r="AR59" i="14"/>
  <c r="AR60" i="14"/>
  <c r="AR61" i="14"/>
  <c r="AR62" i="14"/>
  <c r="AR63" i="14"/>
  <c r="AR64" i="14"/>
  <c r="AR65" i="14"/>
  <c r="AR66" i="14"/>
  <c r="AR67" i="14"/>
  <c r="AR68" i="14"/>
  <c r="AR69" i="14"/>
  <c r="AR70" i="14"/>
  <c r="AR71" i="14"/>
  <c r="AR72" i="14"/>
  <c r="AR73" i="14"/>
  <c r="AR74" i="14"/>
  <c r="AR75" i="14"/>
  <c r="AR76" i="14"/>
  <c r="AR77" i="14"/>
  <c r="AR78" i="14"/>
  <c r="AR79" i="14"/>
  <c r="AR80" i="14"/>
  <c r="AR81" i="14"/>
  <c r="AR82" i="14"/>
  <c r="AR83" i="14"/>
  <c r="AR84" i="14"/>
  <c r="AR85" i="14"/>
  <c r="AR86" i="14"/>
  <c r="AR87" i="14"/>
  <c r="AR88" i="14"/>
  <c r="AR89" i="14"/>
  <c r="AR90" i="14"/>
  <c r="AR91" i="14"/>
  <c r="AR92" i="14"/>
  <c r="AR93" i="14"/>
  <c r="AR94" i="14"/>
  <c r="AR95" i="14"/>
  <c r="AR96" i="14"/>
  <c r="AR97" i="14"/>
  <c r="AR98" i="14"/>
  <c r="AR99" i="14"/>
  <c r="AR100" i="14"/>
  <c r="AR101" i="14"/>
  <c r="AR102" i="14"/>
  <c r="AR103" i="14"/>
  <c r="AR104" i="14"/>
  <c r="AR105" i="14"/>
  <c r="AR106" i="14"/>
  <c r="AR107" i="14"/>
  <c r="AR108" i="14"/>
  <c r="AR109" i="14"/>
  <c r="AR110" i="14"/>
  <c r="AR111" i="14"/>
  <c r="AR112" i="14"/>
  <c r="AR113" i="14"/>
  <c r="AR114" i="14"/>
  <c r="AR115" i="14"/>
  <c r="AR116" i="14"/>
  <c r="AR117" i="14"/>
  <c r="AR118" i="14"/>
  <c r="AR119" i="14"/>
  <c r="AR120" i="14"/>
  <c r="AR121" i="14"/>
  <c r="AR122" i="14"/>
  <c r="AR123" i="14"/>
  <c r="AR124" i="14"/>
  <c r="AR125" i="14"/>
  <c r="AR126" i="14"/>
  <c r="AR127" i="14"/>
  <c r="AR128" i="14"/>
  <c r="AR129" i="14"/>
  <c r="AR130" i="14"/>
  <c r="AR131" i="14"/>
  <c r="AR132" i="14"/>
  <c r="AR133" i="14"/>
  <c r="AR134" i="14"/>
  <c r="AR135" i="14"/>
  <c r="AR136" i="14"/>
  <c r="AR137" i="14"/>
  <c r="AR138" i="14"/>
  <c r="AR139" i="14"/>
  <c r="AR140" i="14"/>
  <c r="AR141" i="14"/>
  <c r="AR142" i="14"/>
  <c r="AR143" i="14"/>
  <c r="AR144" i="14"/>
  <c r="AR145" i="14"/>
  <c r="AR146" i="14"/>
  <c r="AR147" i="14"/>
  <c r="AR148" i="14"/>
  <c r="AR149" i="14"/>
  <c r="AR150" i="14"/>
  <c r="AR151" i="14"/>
  <c r="AR152" i="14"/>
  <c r="AR153" i="14"/>
  <c r="AR154" i="14"/>
  <c r="AR155" i="14"/>
  <c r="AR156" i="14"/>
  <c r="AR157" i="14"/>
  <c r="AR158" i="14"/>
  <c r="AR159" i="14"/>
  <c r="AR160" i="14"/>
  <c r="AR161" i="14"/>
  <c r="AR162" i="14"/>
  <c r="AR163" i="14"/>
  <c r="AR164" i="14"/>
  <c r="AR165" i="14"/>
  <c r="AR7" i="12"/>
  <c r="AR8" i="12"/>
  <c r="AR9" i="12"/>
  <c r="AR10" i="12"/>
  <c r="AR11" i="12"/>
  <c r="AR12" i="12"/>
  <c r="AR13" i="12"/>
  <c r="AR14" i="12"/>
  <c r="AR16" i="12"/>
  <c r="AR17" i="12"/>
  <c r="AR18" i="12"/>
  <c r="AR19" i="12"/>
  <c r="AR20" i="12"/>
  <c r="AR21" i="12"/>
  <c r="AR22" i="12"/>
  <c r="AR23" i="12"/>
  <c r="AR24" i="12"/>
  <c r="AR25" i="12"/>
  <c r="AR26" i="12"/>
  <c r="AR27" i="12"/>
  <c r="AR28" i="12"/>
  <c r="AR29" i="12"/>
  <c r="AR30" i="12"/>
  <c r="AR31" i="12"/>
  <c r="AR32" i="12"/>
  <c r="AR33" i="12"/>
  <c r="AR34" i="12"/>
  <c r="AR35" i="12"/>
  <c r="AR36" i="12"/>
  <c r="AR37" i="12"/>
  <c r="AR38" i="12"/>
  <c r="AR39" i="12"/>
  <c r="AR40" i="12"/>
  <c r="AR41" i="12"/>
  <c r="AR42" i="12"/>
  <c r="AR43" i="12"/>
  <c r="AR44" i="12"/>
  <c r="AR45" i="12"/>
  <c r="AR46" i="12"/>
  <c r="AR47" i="12"/>
  <c r="AR48" i="12"/>
  <c r="AR49" i="12"/>
  <c r="AR50" i="12"/>
  <c r="AR51" i="12"/>
  <c r="AR52" i="12"/>
  <c r="AR53" i="12"/>
  <c r="AR54" i="12"/>
  <c r="AR55" i="12"/>
  <c r="AR56" i="12"/>
  <c r="AR57" i="12"/>
  <c r="AR58" i="12"/>
  <c r="AR59" i="12"/>
  <c r="AR60" i="12"/>
  <c r="AR61" i="12"/>
  <c r="AR62" i="12"/>
  <c r="AR63" i="12"/>
  <c r="AR64" i="12"/>
  <c r="AR65" i="12"/>
  <c r="AR66" i="12"/>
  <c r="AR67" i="12"/>
  <c r="AR68" i="12"/>
  <c r="AR69" i="12"/>
  <c r="AR70" i="12"/>
  <c r="AR71" i="12"/>
  <c r="AR72" i="12"/>
  <c r="AR73" i="12"/>
  <c r="AR74" i="12"/>
  <c r="AR75" i="12"/>
  <c r="AR76" i="12"/>
  <c r="AR77" i="12"/>
  <c r="AR78" i="12"/>
  <c r="AR79" i="12"/>
  <c r="AR80" i="12"/>
  <c r="AR81" i="12"/>
  <c r="AR82" i="12"/>
  <c r="AR83" i="12"/>
  <c r="AR84" i="12"/>
  <c r="AR85" i="12"/>
  <c r="AR86" i="12"/>
  <c r="AR87" i="12"/>
  <c r="AR88" i="12"/>
  <c r="AR89" i="12"/>
  <c r="AR90" i="12"/>
  <c r="AR91" i="12"/>
  <c r="AR92" i="12"/>
  <c r="AR93" i="12"/>
  <c r="AR94" i="12"/>
  <c r="AR95" i="12"/>
  <c r="AR96" i="12"/>
  <c r="AR97" i="12"/>
  <c r="AR98" i="12"/>
  <c r="AR99" i="12"/>
  <c r="AR100" i="12"/>
  <c r="AR101" i="12"/>
  <c r="AR102" i="12"/>
  <c r="AR103" i="12"/>
  <c r="AR104" i="12"/>
  <c r="AR105" i="12"/>
  <c r="AR106" i="12"/>
  <c r="AR107" i="12"/>
  <c r="AR108" i="12"/>
  <c r="AR109" i="12"/>
  <c r="AR110" i="12"/>
  <c r="AR111" i="12"/>
  <c r="AR112" i="12"/>
  <c r="AR113" i="12"/>
  <c r="AR114" i="12"/>
  <c r="AR115" i="12"/>
  <c r="AR116" i="12"/>
  <c r="AR117" i="12"/>
  <c r="AR118" i="12"/>
  <c r="AR119" i="12"/>
  <c r="AR120" i="12"/>
  <c r="AR121" i="12"/>
  <c r="AR122" i="12"/>
  <c r="AR123" i="12"/>
  <c r="AR124" i="12"/>
  <c r="AR125" i="12"/>
  <c r="AR126" i="12"/>
  <c r="AR127" i="12"/>
  <c r="AR128" i="12"/>
  <c r="AR129" i="12"/>
  <c r="AR130" i="12"/>
  <c r="AR131" i="12"/>
  <c r="AR132" i="12"/>
  <c r="AR133" i="12"/>
  <c r="AR134" i="12"/>
  <c r="AR135" i="12"/>
  <c r="AR136" i="12"/>
  <c r="AR137" i="12"/>
  <c r="AR138" i="12"/>
  <c r="AR139" i="12"/>
  <c r="AR140" i="12"/>
  <c r="AR141" i="12"/>
  <c r="AR142" i="12"/>
  <c r="AR143" i="12"/>
  <c r="AR144" i="12"/>
  <c r="AR145" i="12"/>
  <c r="AR146" i="12"/>
  <c r="AR147" i="12"/>
  <c r="AR148" i="12"/>
  <c r="AR149" i="12"/>
  <c r="AR150" i="12"/>
  <c r="AR151" i="12"/>
  <c r="AR152" i="12"/>
  <c r="AR153" i="12"/>
  <c r="AR154" i="12"/>
  <c r="AR155" i="12"/>
  <c r="AR156" i="12"/>
  <c r="AR157" i="12"/>
  <c r="AR158" i="12"/>
  <c r="AR159" i="12"/>
  <c r="AR160" i="12"/>
  <c r="AR161" i="12"/>
  <c r="AR162" i="12"/>
  <c r="AR163" i="12"/>
  <c r="AR164" i="12"/>
  <c r="AR165" i="12"/>
  <c r="AR7" i="11"/>
  <c r="AR8" i="11"/>
  <c r="AR9" i="11"/>
  <c r="AR10" i="11"/>
  <c r="AR11" i="11"/>
  <c r="AR12" i="11"/>
  <c r="AR13" i="11"/>
  <c r="AR14" i="11"/>
  <c r="AR16" i="11"/>
  <c r="AR17" i="11"/>
  <c r="AR18" i="11"/>
  <c r="AR19" i="11"/>
  <c r="AR20" i="11"/>
  <c r="AR21" i="11"/>
  <c r="AR22" i="11"/>
  <c r="AR23" i="11"/>
  <c r="AR24" i="11"/>
  <c r="AR25" i="11"/>
  <c r="AR26" i="11"/>
  <c r="AR27" i="11"/>
  <c r="AR28" i="11"/>
  <c r="AR29" i="11"/>
  <c r="AR30" i="11"/>
  <c r="AR31" i="11"/>
  <c r="AR32" i="11"/>
  <c r="AR33" i="11"/>
  <c r="AR34" i="11"/>
  <c r="AR35" i="11"/>
  <c r="AR36" i="11"/>
  <c r="AR37" i="11"/>
  <c r="AR38" i="11"/>
  <c r="AR39" i="11"/>
  <c r="AR40" i="11"/>
  <c r="AR41" i="11"/>
  <c r="AR42" i="11"/>
  <c r="AR43" i="11"/>
  <c r="AR44" i="11"/>
  <c r="AR45" i="11"/>
  <c r="AR46" i="11"/>
  <c r="AR47" i="11"/>
  <c r="AR48" i="11"/>
  <c r="AR49" i="11"/>
  <c r="AR50" i="11"/>
  <c r="AR51" i="11"/>
  <c r="AR52" i="11"/>
  <c r="AR53" i="11"/>
  <c r="AR54" i="11"/>
  <c r="AR55" i="11"/>
  <c r="AR56" i="11"/>
  <c r="AR57" i="11"/>
  <c r="AR58" i="11"/>
  <c r="AR59" i="11"/>
  <c r="AR60" i="11"/>
  <c r="AR61" i="11"/>
  <c r="AR62" i="11"/>
  <c r="AR63" i="11"/>
  <c r="AR64" i="11"/>
  <c r="AR65" i="11"/>
  <c r="AR66" i="11"/>
  <c r="AR67" i="11"/>
  <c r="AR68" i="11"/>
  <c r="AR69" i="11"/>
  <c r="AR70" i="11"/>
  <c r="AR71" i="11"/>
  <c r="AR72" i="11"/>
  <c r="AR73" i="11"/>
  <c r="AR74" i="11"/>
  <c r="AR75" i="11"/>
  <c r="AR76" i="11"/>
  <c r="AR77" i="11"/>
  <c r="AR78" i="11"/>
  <c r="AR79" i="11"/>
  <c r="AR80" i="11"/>
  <c r="AR81" i="11"/>
  <c r="AR82" i="11"/>
  <c r="AR83" i="11"/>
  <c r="AR84" i="11"/>
  <c r="AR85" i="11"/>
  <c r="AR86" i="11"/>
  <c r="AR87" i="11"/>
  <c r="AR88" i="11"/>
  <c r="AR89" i="11"/>
  <c r="AR90" i="11"/>
  <c r="AR91" i="11"/>
  <c r="AR92" i="11"/>
  <c r="AR93" i="11"/>
  <c r="AR94" i="11"/>
  <c r="AR95" i="11"/>
  <c r="AR96" i="11"/>
  <c r="AR97" i="11"/>
  <c r="AR98" i="11"/>
  <c r="AR99" i="11"/>
  <c r="AR100" i="11"/>
  <c r="AR101" i="11"/>
  <c r="AR102" i="11"/>
  <c r="AR103" i="11"/>
  <c r="AR104" i="11"/>
  <c r="AR105" i="11"/>
  <c r="AR106" i="11"/>
  <c r="AR107" i="11"/>
  <c r="AR108" i="11"/>
  <c r="AR109" i="11"/>
  <c r="AR110" i="11"/>
  <c r="AR111" i="11"/>
  <c r="AR112" i="11"/>
  <c r="AR113" i="11"/>
  <c r="AR114" i="11"/>
  <c r="AR115" i="11"/>
  <c r="AR116" i="11"/>
  <c r="AR117" i="11"/>
  <c r="AR118" i="11"/>
  <c r="AR119" i="11"/>
  <c r="AR120" i="11"/>
  <c r="AR121" i="11"/>
  <c r="AR122" i="11"/>
  <c r="AR123" i="11"/>
  <c r="AR124" i="11"/>
  <c r="AR125" i="11"/>
  <c r="AR126" i="11"/>
  <c r="AR127" i="11"/>
  <c r="AR128" i="11"/>
  <c r="AR129" i="11"/>
  <c r="AR130" i="11"/>
  <c r="AR131" i="11"/>
  <c r="AR132" i="11"/>
  <c r="AR133" i="11"/>
  <c r="AR134" i="11"/>
  <c r="AR135" i="11"/>
  <c r="AR136" i="11"/>
  <c r="AR137" i="11"/>
  <c r="AR138" i="11"/>
  <c r="AR139" i="11"/>
  <c r="AR140" i="11"/>
  <c r="AR141" i="11"/>
  <c r="AR142" i="11"/>
  <c r="AR143" i="11"/>
  <c r="AR144" i="11"/>
  <c r="AR145" i="11"/>
  <c r="AR146" i="11"/>
  <c r="AR147" i="11"/>
  <c r="AR148" i="11"/>
  <c r="AR149" i="11"/>
  <c r="AR150" i="11"/>
  <c r="AR151" i="11"/>
  <c r="AR152" i="11"/>
  <c r="AR153" i="11"/>
  <c r="AR154" i="11"/>
  <c r="AR155" i="11"/>
  <c r="AR156" i="11"/>
  <c r="AR157" i="11"/>
  <c r="AR158" i="11"/>
  <c r="AR159" i="11"/>
  <c r="AR160" i="11"/>
  <c r="AR161" i="11"/>
  <c r="AR162" i="11"/>
  <c r="AR163" i="11"/>
  <c r="AR164" i="11"/>
  <c r="AR165" i="11"/>
  <c r="AR7" i="10"/>
  <c r="AR8" i="10"/>
  <c r="AR9" i="10"/>
  <c r="AR10" i="10"/>
  <c r="AR11" i="10"/>
  <c r="AR12" i="10"/>
  <c r="AR13" i="10"/>
  <c r="AR14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43" i="10"/>
  <c r="AR44" i="10"/>
  <c r="AR45" i="10"/>
  <c r="AR46" i="10"/>
  <c r="AR47" i="10"/>
  <c r="AR48" i="10"/>
  <c r="AR49" i="10"/>
  <c r="AR50" i="10"/>
  <c r="AR51" i="10"/>
  <c r="AR52" i="10"/>
  <c r="AR53" i="10"/>
  <c r="AR54" i="10"/>
  <c r="AR55" i="10"/>
  <c r="AR56" i="10"/>
  <c r="AR57" i="10"/>
  <c r="AR58" i="10"/>
  <c r="AR59" i="10"/>
  <c r="AR60" i="10"/>
  <c r="AR61" i="10"/>
  <c r="AR62" i="10"/>
  <c r="AR63" i="10"/>
  <c r="AR64" i="10"/>
  <c r="AR65" i="10"/>
  <c r="AR66" i="10"/>
  <c r="AR67" i="10"/>
  <c r="AR68" i="10"/>
  <c r="AR69" i="10"/>
  <c r="AR70" i="10"/>
  <c r="AR71" i="10"/>
  <c r="AR72" i="10"/>
  <c r="AR73" i="10"/>
  <c r="AR74" i="10"/>
  <c r="AR75" i="10"/>
  <c r="AR76" i="10"/>
  <c r="AR77" i="10"/>
  <c r="AR78" i="10"/>
  <c r="AR79" i="10"/>
  <c r="AR80" i="10"/>
  <c r="AR81" i="10"/>
  <c r="AR82" i="10"/>
  <c r="AR83" i="10"/>
  <c r="AR84" i="10"/>
  <c r="AR85" i="10"/>
  <c r="AR86" i="10"/>
  <c r="AR87" i="10"/>
  <c r="AR88" i="10"/>
  <c r="AR89" i="10"/>
  <c r="AR90" i="10"/>
  <c r="AR91" i="10"/>
  <c r="AR92" i="10"/>
  <c r="AR93" i="10"/>
  <c r="AR94" i="10"/>
  <c r="AR95" i="10"/>
  <c r="AR96" i="10"/>
  <c r="AR97" i="10"/>
  <c r="AR98" i="10"/>
  <c r="AR99" i="10"/>
  <c r="AR100" i="10"/>
  <c r="AR101" i="10"/>
  <c r="AR102" i="10"/>
  <c r="AR103" i="10"/>
  <c r="AR104" i="10"/>
  <c r="AR105" i="10"/>
  <c r="AR106" i="10"/>
  <c r="AR107" i="10"/>
  <c r="AR108" i="10"/>
  <c r="AR109" i="10"/>
  <c r="AR110" i="10"/>
  <c r="AR111" i="10"/>
  <c r="AR112" i="10"/>
  <c r="AR113" i="10"/>
  <c r="AR114" i="10"/>
  <c r="AR115" i="10"/>
  <c r="AR116" i="10"/>
  <c r="AR117" i="10"/>
  <c r="AR118" i="10"/>
  <c r="AR119" i="10"/>
  <c r="AR120" i="10"/>
  <c r="AR121" i="10"/>
  <c r="AR122" i="10"/>
  <c r="AR123" i="10"/>
  <c r="AR124" i="10"/>
  <c r="AR125" i="10"/>
  <c r="AR126" i="10"/>
  <c r="AR127" i="10"/>
  <c r="AR128" i="10"/>
  <c r="AR129" i="10"/>
  <c r="AR130" i="10"/>
  <c r="AR131" i="10"/>
  <c r="AR132" i="10"/>
  <c r="AR133" i="10"/>
  <c r="AR134" i="10"/>
  <c r="AR135" i="10"/>
  <c r="AR136" i="10"/>
  <c r="AR137" i="10"/>
  <c r="AR138" i="10"/>
  <c r="AR139" i="10"/>
  <c r="AR140" i="10"/>
  <c r="AR141" i="10"/>
  <c r="AR142" i="10"/>
  <c r="AR143" i="10"/>
  <c r="AR144" i="10"/>
  <c r="AR145" i="10"/>
  <c r="AR146" i="10"/>
  <c r="AR147" i="10"/>
  <c r="AR148" i="10"/>
  <c r="AR149" i="10"/>
  <c r="AR150" i="10"/>
  <c r="AR151" i="10"/>
  <c r="AR152" i="10"/>
  <c r="AR153" i="10"/>
  <c r="AR154" i="10"/>
  <c r="AR155" i="10"/>
  <c r="AR156" i="10"/>
  <c r="AR157" i="10"/>
  <c r="AR158" i="10"/>
  <c r="AR159" i="10"/>
  <c r="AR160" i="10"/>
  <c r="AR161" i="10"/>
  <c r="AR162" i="10"/>
  <c r="AR163" i="10"/>
  <c r="AR164" i="10"/>
  <c r="AR165" i="10"/>
  <c r="AR7" i="9"/>
  <c r="AR8" i="9"/>
  <c r="AR9" i="9"/>
  <c r="AR10" i="9"/>
  <c r="AR11" i="9"/>
  <c r="AR12" i="9"/>
  <c r="AR13" i="9"/>
  <c r="AR14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7" i="8"/>
  <c r="AR8" i="8"/>
  <c r="AR9" i="8"/>
  <c r="AR10" i="8"/>
  <c r="AR11" i="8"/>
  <c r="AR12" i="8"/>
  <c r="AR13" i="8"/>
  <c r="AR14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R101" i="8"/>
  <c r="AR102" i="8"/>
  <c r="AR103" i="8"/>
  <c r="AR104" i="8"/>
  <c r="AR105" i="8"/>
  <c r="AR106" i="8"/>
  <c r="AR107" i="8"/>
  <c r="AR108" i="8"/>
  <c r="AR109" i="8"/>
  <c r="AR110" i="8"/>
  <c r="AR111" i="8"/>
  <c r="AR112" i="8"/>
  <c r="AR113" i="8"/>
  <c r="AR114" i="8"/>
  <c r="AR115" i="8"/>
  <c r="AR116" i="8"/>
  <c r="AR117" i="8"/>
  <c r="AR118" i="8"/>
  <c r="AR119" i="8"/>
  <c r="AR120" i="8"/>
  <c r="AR121" i="8"/>
  <c r="AR122" i="8"/>
  <c r="AR123" i="8"/>
  <c r="AR124" i="8"/>
  <c r="AR125" i="8"/>
  <c r="AR126" i="8"/>
  <c r="AR127" i="8"/>
  <c r="AR128" i="8"/>
  <c r="AR129" i="8"/>
  <c r="AR130" i="8"/>
  <c r="AR131" i="8"/>
  <c r="AR132" i="8"/>
  <c r="AR133" i="8"/>
  <c r="AR134" i="8"/>
  <c r="AR135" i="8"/>
  <c r="AR136" i="8"/>
  <c r="AR137" i="8"/>
  <c r="AR138" i="8"/>
  <c r="AR139" i="8"/>
  <c r="AR140" i="8"/>
  <c r="AR141" i="8"/>
  <c r="AR142" i="8"/>
  <c r="AR143" i="8"/>
  <c r="AR144" i="8"/>
  <c r="AR145" i="8"/>
  <c r="AR146" i="8"/>
  <c r="AR147" i="8"/>
  <c r="AR148" i="8"/>
  <c r="AR149" i="8"/>
  <c r="AR150" i="8"/>
  <c r="AR151" i="8"/>
  <c r="AR152" i="8"/>
  <c r="AR153" i="8"/>
  <c r="AR154" i="8"/>
  <c r="AR155" i="8"/>
  <c r="AR156" i="8"/>
  <c r="AR157" i="8"/>
  <c r="AR158" i="8"/>
  <c r="AR159" i="8"/>
  <c r="AR160" i="8"/>
  <c r="AR161" i="8"/>
  <c r="AR162" i="8"/>
  <c r="AR163" i="8"/>
  <c r="AR164" i="8"/>
  <c r="AR165" i="8"/>
  <c r="AR7" i="7"/>
  <c r="AR8" i="7"/>
  <c r="AR9" i="7"/>
  <c r="AR10" i="7"/>
  <c r="AR11" i="7"/>
  <c r="AR12" i="7"/>
  <c r="AR13" i="7"/>
  <c r="AR14" i="7"/>
  <c r="AR16" i="7"/>
  <c r="AR17" i="7"/>
  <c r="AR18" i="7"/>
  <c r="AR19" i="7"/>
  <c r="AR20" i="7"/>
  <c r="AR21" i="7"/>
  <c r="AR22" i="7"/>
  <c r="AR23" i="7"/>
  <c r="AR24" i="7"/>
  <c r="AR25" i="7"/>
  <c r="AR26" i="7"/>
  <c r="AR27" i="7"/>
  <c r="AR28" i="7"/>
  <c r="AR29" i="7"/>
  <c r="AR30" i="7"/>
  <c r="AR31" i="7"/>
  <c r="AR32" i="7"/>
  <c r="AR33" i="7"/>
  <c r="AR34" i="7"/>
  <c r="AR35" i="7"/>
  <c r="AR36" i="7"/>
  <c r="AR37" i="7"/>
  <c r="AR38" i="7"/>
  <c r="AR39" i="7"/>
  <c r="AR40" i="7"/>
  <c r="AR41" i="7"/>
  <c r="AR42" i="7"/>
  <c r="AR43" i="7"/>
  <c r="AR44" i="7"/>
  <c r="AR45" i="7"/>
  <c r="AR46" i="7"/>
  <c r="AR47" i="7"/>
  <c r="AR48" i="7"/>
  <c r="AR49" i="7"/>
  <c r="AR50" i="7"/>
  <c r="AR51" i="7"/>
  <c r="AR52" i="7"/>
  <c r="AR53" i="7"/>
  <c r="AR54" i="7"/>
  <c r="AR55" i="7"/>
  <c r="AR56" i="7"/>
  <c r="AR57" i="7"/>
  <c r="AR58" i="7"/>
  <c r="AR59" i="7"/>
  <c r="AR60" i="7"/>
  <c r="AR61" i="7"/>
  <c r="AR62" i="7"/>
  <c r="AR63" i="7"/>
  <c r="AR64" i="7"/>
  <c r="AR65" i="7"/>
  <c r="AR66" i="7"/>
  <c r="AR67" i="7"/>
  <c r="AR68" i="7"/>
  <c r="AR69" i="7"/>
  <c r="AR70" i="7"/>
  <c r="AR71" i="7"/>
  <c r="AR72" i="7"/>
  <c r="AR73" i="7"/>
  <c r="AR74" i="7"/>
  <c r="AR75" i="7"/>
  <c r="AR76" i="7"/>
  <c r="AR77" i="7"/>
  <c r="AR78" i="7"/>
  <c r="AR79" i="7"/>
  <c r="AR80" i="7"/>
  <c r="AR81" i="7"/>
  <c r="AR82" i="7"/>
  <c r="AR83" i="7"/>
  <c r="AR84" i="7"/>
  <c r="AR85" i="7"/>
  <c r="AR86" i="7"/>
  <c r="AR87" i="7"/>
  <c r="AR88" i="7"/>
  <c r="AR89" i="7"/>
  <c r="AR90" i="7"/>
  <c r="AR91" i="7"/>
  <c r="AR92" i="7"/>
  <c r="AR93" i="7"/>
  <c r="AR94" i="7"/>
  <c r="AR95" i="7"/>
  <c r="AR96" i="7"/>
  <c r="AR97" i="7"/>
  <c r="AR98" i="7"/>
  <c r="AR99" i="7"/>
  <c r="AR100" i="7"/>
  <c r="AR101" i="7"/>
  <c r="AR102" i="7"/>
  <c r="AR103" i="7"/>
  <c r="AR104" i="7"/>
  <c r="AR105" i="7"/>
  <c r="AR106" i="7"/>
  <c r="AR107" i="7"/>
  <c r="AR108" i="7"/>
  <c r="AR109" i="7"/>
  <c r="AR110" i="7"/>
  <c r="AR111" i="7"/>
  <c r="AR112" i="7"/>
  <c r="AR113" i="7"/>
  <c r="AR114" i="7"/>
  <c r="AR115" i="7"/>
  <c r="AR116" i="7"/>
  <c r="AR117" i="7"/>
  <c r="AR118" i="7"/>
  <c r="AR119" i="7"/>
  <c r="AR120" i="7"/>
  <c r="AR121" i="7"/>
  <c r="AR122" i="7"/>
  <c r="AR123" i="7"/>
  <c r="AR124" i="7"/>
  <c r="AR125" i="7"/>
  <c r="AR126" i="7"/>
  <c r="AR127" i="7"/>
  <c r="AR128" i="7"/>
  <c r="AR129" i="7"/>
  <c r="AR130" i="7"/>
  <c r="AR131" i="7"/>
  <c r="AR132" i="7"/>
  <c r="AR133" i="7"/>
  <c r="AR134" i="7"/>
  <c r="AR135" i="7"/>
  <c r="AR136" i="7"/>
  <c r="AR137" i="7"/>
  <c r="AR138" i="7"/>
  <c r="AR139" i="7"/>
  <c r="AR140" i="7"/>
  <c r="AR141" i="7"/>
  <c r="AR142" i="7"/>
  <c r="AR143" i="7"/>
  <c r="AR144" i="7"/>
  <c r="AR145" i="7"/>
  <c r="AR146" i="7"/>
  <c r="AR147" i="7"/>
  <c r="AR148" i="7"/>
  <c r="AR149" i="7"/>
  <c r="AR150" i="7"/>
  <c r="AR151" i="7"/>
  <c r="AR152" i="7"/>
  <c r="AR153" i="7"/>
  <c r="AR154" i="7"/>
  <c r="AR155" i="7"/>
  <c r="AR156" i="7"/>
  <c r="AR157" i="7"/>
  <c r="AR158" i="7"/>
  <c r="AR159" i="7"/>
  <c r="AR160" i="7"/>
  <c r="AR161" i="7"/>
  <c r="AR162" i="7"/>
  <c r="AR163" i="7"/>
  <c r="AR164" i="7"/>
  <c r="AR165" i="7"/>
  <c r="AR6" i="7"/>
  <c r="AR7" i="6"/>
  <c r="AR8" i="6"/>
  <c r="AR9" i="6"/>
  <c r="AR10" i="6"/>
  <c r="AR11" i="6"/>
  <c r="AR12" i="6"/>
  <c r="AR13" i="6"/>
  <c r="AR14" i="6"/>
  <c r="AR16" i="6"/>
  <c r="AR17" i="6"/>
  <c r="AR18" i="6"/>
  <c r="AR19" i="6"/>
  <c r="AR20" i="6"/>
  <c r="AR21" i="6"/>
  <c r="AR22" i="6"/>
  <c r="AR23" i="6"/>
  <c r="AR24" i="6"/>
  <c r="AR25" i="6"/>
  <c r="AR26" i="6"/>
  <c r="AR27" i="6"/>
  <c r="AR28" i="6"/>
  <c r="AR29" i="6"/>
  <c r="AR30" i="6"/>
  <c r="AR31" i="6"/>
  <c r="AR32" i="6"/>
  <c r="AR33" i="6"/>
  <c r="AR34" i="6"/>
  <c r="AR35" i="6"/>
  <c r="AR36" i="6"/>
  <c r="AR37" i="6"/>
  <c r="AR38" i="6"/>
  <c r="AR39" i="6"/>
  <c r="AR40" i="6"/>
  <c r="AR41" i="6"/>
  <c r="AR42" i="6"/>
  <c r="AR43" i="6"/>
  <c r="AR44" i="6"/>
  <c r="AR45" i="6"/>
  <c r="AR46" i="6"/>
  <c r="AR47" i="6"/>
  <c r="AR48" i="6"/>
  <c r="AR49" i="6"/>
  <c r="AR50" i="6"/>
  <c r="AR51" i="6"/>
  <c r="AR52" i="6"/>
  <c r="AR53" i="6"/>
  <c r="AR54" i="6"/>
  <c r="AR55" i="6"/>
  <c r="AR56" i="6"/>
  <c r="AR57" i="6"/>
  <c r="AR58" i="6"/>
  <c r="AR59" i="6"/>
  <c r="AR60" i="6"/>
  <c r="AR61" i="6"/>
  <c r="AR62" i="6"/>
  <c r="AR63" i="6"/>
  <c r="AR64" i="6"/>
  <c r="AR65" i="6"/>
  <c r="AR66" i="6"/>
  <c r="AR67" i="6"/>
  <c r="AR68" i="6"/>
  <c r="AR69" i="6"/>
  <c r="AR70" i="6"/>
  <c r="AR71" i="6"/>
  <c r="AR72" i="6"/>
  <c r="AR73" i="6"/>
  <c r="AR74" i="6"/>
  <c r="AR75" i="6"/>
  <c r="AR76" i="6"/>
  <c r="AR77" i="6"/>
  <c r="AR78" i="6"/>
  <c r="AR79" i="6"/>
  <c r="AR80" i="6"/>
  <c r="AR81" i="6"/>
  <c r="AR82" i="6"/>
  <c r="AR83" i="6"/>
  <c r="AR84" i="6"/>
  <c r="AR85" i="6"/>
  <c r="AR86" i="6"/>
  <c r="AR87" i="6"/>
  <c r="AR88" i="6"/>
  <c r="AR89" i="6"/>
  <c r="AR90" i="6"/>
  <c r="AR91" i="6"/>
  <c r="AR92" i="6"/>
  <c r="AR93" i="6"/>
  <c r="AR94" i="6"/>
  <c r="AR95" i="6"/>
  <c r="AR96" i="6"/>
  <c r="AR97" i="6"/>
  <c r="AR98" i="6"/>
  <c r="AR99" i="6"/>
  <c r="AR100" i="6"/>
  <c r="AR101" i="6"/>
  <c r="AR102" i="6"/>
  <c r="AR103" i="6"/>
  <c r="AR104" i="6"/>
  <c r="AR105" i="6"/>
  <c r="AR106" i="6"/>
  <c r="AR107" i="6"/>
  <c r="AR108" i="6"/>
  <c r="AR109" i="6"/>
  <c r="AR110" i="6"/>
  <c r="AR111" i="6"/>
  <c r="AR112" i="6"/>
  <c r="AR113" i="6"/>
  <c r="AR114" i="6"/>
  <c r="AR115" i="6"/>
  <c r="AR116" i="6"/>
  <c r="AR117" i="6"/>
  <c r="AR118" i="6"/>
  <c r="AR119" i="6"/>
  <c r="AR120" i="6"/>
  <c r="AR121" i="6"/>
  <c r="AR122" i="6"/>
  <c r="AR123" i="6"/>
  <c r="AR124" i="6"/>
  <c r="AR125" i="6"/>
  <c r="AR126" i="6"/>
  <c r="AR127" i="6"/>
  <c r="AR128" i="6"/>
  <c r="AR129" i="6"/>
  <c r="AR130" i="6"/>
  <c r="AR131" i="6"/>
  <c r="AR132" i="6"/>
  <c r="AR133" i="6"/>
  <c r="AR134" i="6"/>
  <c r="AR135" i="6"/>
  <c r="AR136" i="6"/>
  <c r="AR137" i="6"/>
  <c r="AR138" i="6"/>
  <c r="AR139" i="6"/>
  <c r="AR140" i="6"/>
  <c r="AR141" i="6"/>
  <c r="AR142" i="6"/>
  <c r="AR143" i="6"/>
  <c r="AR144" i="6"/>
  <c r="AR145" i="6"/>
  <c r="AR146" i="6"/>
  <c r="AR147" i="6"/>
  <c r="AR148" i="6"/>
  <c r="AR149" i="6"/>
  <c r="AR150" i="6"/>
  <c r="AR151" i="6"/>
  <c r="AR152" i="6"/>
  <c r="AR153" i="6"/>
  <c r="AR154" i="6"/>
  <c r="AR155" i="6"/>
  <c r="AR156" i="6"/>
  <c r="AR157" i="6"/>
  <c r="AR158" i="6"/>
  <c r="AR159" i="6"/>
  <c r="AR160" i="6"/>
  <c r="AR161" i="6"/>
  <c r="AR162" i="6"/>
  <c r="AR163" i="6"/>
  <c r="AR164" i="6"/>
  <c r="AR165" i="6"/>
  <c r="AR6" i="6"/>
  <c r="AR8" i="5"/>
  <c r="AR11" i="5"/>
  <c r="AR12" i="5"/>
  <c r="AR13" i="5"/>
  <c r="AR14" i="5"/>
  <c r="AR16" i="5"/>
  <c r="AR17" i="5"/>
  <c r="AR18" i="5"/>
  <c r="AR19" i="5"/>
  <c r="AR20" i="5"/>
  <c r="AR21" i="5"/>
  <c r="AR22" i="5"/>
  <c r="AR23" i="5"/>
  <c r="AR24" i="5"/>
  <c r="AR25" i="5"/>
  <c r="AR26" i="5"/>
  <c r="AR27" i="5"/>
  <c r="AR28" i="5"/>
  <c r="AR29" i="5"/>
  <c r="AR30" i="5"/>
  <c r="AR31" i="5"/>
  <c r="AR32" i="5"/>
  <c r="AR33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R59" i="5"/>
  <c r="AR60" i="5"/>
  <c r="AR61" i="5"/>
  <c r="AR62" i="5"/>
  <c r="AR63" i="5"/>
  <c r="AR64" i="5"/>
  <c r="AR65" i="5"/>
  <c r="AR66" i="5"/>
  <c r="AR67" i="5"/>
  <c r="AR68" i="5"/>
  <c r="AR69" i="5"/>
  <c r="AR70" i="5"/>
  <c r="AR71" i="5"/>
  <c r="AR72" i="5"/>
  <c r="AR73" i="5"/>
  <c r="AR74" i="5"/>
  <c r="AR75" i="5"/>
  <c r="AR76" i="5"/>
  <c r="AR77" i="5"/>
  <c r="AR78" i="5"/>
  <c r="AR79" i="5"/>
  <c r="AR80" i="5"/>
  <c r="AR81" i="5"/>
  <c r="AR82" i="5"/>
  <c r="AR83" i="5"/>
  <c r="AR84" i="5"/>
  <c r="AR85" i="5"/>
  <c r="AR86" i="5"/>
  <c r="AR87" i="5"/>
  <c r="AR88" i="5"/>
  <c r="AR89" i="5"/>
  <c r="AR90" i="5"/>
  <c r="AR91" i="5"/>
  <c r="AR92" i="5"/>
  <c r="AR93" i="5"/>
  <c r="AR94" i="5"/>
  <c r="AR95" i="5"/>
  <c r="AR96" i="5"/>
  <c r="AR97" i="5"/>
  <c r="AR98" i="5"/>
  <c r="AR99" i="5"/>
  <c r="AR100" i="5"/>
  <c r="AR101" i="5"/>
  <c r="AR102" i="5"/>
  <c r="AR103" i="5"/>
  <c r="AR104" i="5"/>
  <c r="AR105" i="5"/>
  <c r="AR106" i="5"/>
  <c r="AR107" i="5"/>
  <c r="AR108" i="5"/>
  <c r="AR109" i="5"/>
  <c r="AR110" i="5"/>
  <c r="AR111" i="5"/>
  <c r="AR112" i="5"/>
  <c r="AR113" i="5"/>
  <c r="AR114" i="5"/>
  <c r="AR115" i="5"/>
  <c r="AR116" i="5"/>
  <c r="AR117" i="5"/>
  <c r="AR118" i="5"/>
  <c r="AR119" i="5"/>
  <c r="AR120" i="5"/>
  <c r="AR121" i="5"/>
  <c r="AR122" i="5"/>
  <c r="AR123" i="5"/>
  <c r="AR124" i="5"/>
  <c r="AR125" i="5"/>
  <c r="AR126" i="5"/>
  <c r="AR127" i="5"/>
  <c r="AR128" i="5"/>
  <c r="AR129" i="5"/>
  <c r="AR130" i="5"/>
  <c r="AR131" i="5"/>
  <c r="AR132" i="5"/>
  <c r="AR133" i="5"/>
  <c r="AR134" i="5"/>
  <c r="AR135" i="5"/>
  <c r="AR136" i="5"/>
  <c r="AR137" i="5"/>
  <c r="AR138" i="5"/>
  <c r="AR139" i="5"/>
  <c r="AR140" i="5"/>
  <c r="AR141" i="5"/>
  <c r="AR142" i="5"/>
  <c r="AR143" i="5"/>
  <c r="AR144" i="5"/>
  <c r="AR145" i="5"/>
  <c r="AR146" i="5"/>
  <c r="AR147" i="5"/>
  <c r="AR148" i="5"/>
  <c r="AR149" i="5"/>
  <c r="AR150" i="5"/>
  <c r="AR151" i="5"/>
  <c r="AR152" i="5"/>
  <c r="AR153" i="5"/>
  <c r="AR154" i="5"/>
  <c r="AR155" i="5"/>
  <c r="AR156" i="5"/>
  <c r="AR157" i="5"/>
  <c r="AR158" i="5"/>
  <c r="AR159" i="5"/>
  <c r="AR160" i="5"/>
  <c r="AR161" i="5"/>
  <c r="AR162" i="5"/>
  <c r="AR163" i="5"/>
  <c r="AR164" i="5"/>
  <c r="AR165" i="5"/>
  <c r="AR6" i="5"/>
  <c r="AH7" i="15"/>
  <c r="AI7" i="15"/>
  <c r="AJ7" i="15"/>
  <c r="AK7" i="15"/>
  <c r="AL7" i="15"/>
  <c r="AO7" i="15"/>
  <c r="AP7" i="15"/>
  <c r="AQ7" i="15"/>
  <c r="AH8" i="15"/>
  <c r="AI8" i="15"/>
  <c r="AJ8" i="15"/>
  <c r="AK8" i="15"/>
  <c r="AL8" i="15"/>
  <c r="AO8" i="15"/>
  <c r="AP8" i="15"/>
  <c r="AQ8" i="15"/>
  <c r="AH9" i="15"/>
  <c r="AI9" i="15"/>
  <c r="AJ9" i="15"/>
  <c r="AK9" i="15"/>
  <c r="AL9" i="15"/>
  <c r="AO9" i="15"/>
  <c r="AP9" i="15"/>
  <c r="AQ9" i="15"/>
  <c r="AH10" i="15"/>
  <c r="AI10" i="15"/>
  <c r="AJ10" i="15"/>
  <c r="AK10" i="15"/>
  <c r="AL10" i="15"/>
  <c r="AO10" i="15"/>
  <c r="AP10" i="15"/>
  <c r="AQ10" i="15"/>
  <c r="AH11" i="15"/>
  <c r="AI11" i="15"/>
  <c r="AJ11" i="15"/>
  <c r="AK11" i="15"/>
  <c r="AL11" i="15"/>
  <c r="AO11" i="15"/>
  <c r="AP11" i="15"/>
  <c r="AQ11" i="15"/>
  <c r="AH12" i="15"/>
  <c r="AI12" i="15"/>
  <c r="AJ12" i="15"/>
  <c r="AK12" i="15"/>
  <c r="AL12" i="15"/>
  <c r="AO12" i="15"/>
  <c r="AP12" i="15"/>
  <c r="AQ12" i="15"/>
  <c r="AH13" i="15"/>
  <c r="AI13" i="15"/>
  <c r="AJ13" i="15"/>
  <c r="AK13" i="15"/>
  <c r="AL13" i="15"/>
  <c r="AO13" i="15"/>
  <c r="AP13" i="15"/>
  <c r="AQ13" i="15"/>
  <c r="AH14" i="15"/>
  <c r="AI14" i="15"/>
  <c r="AJ14" i="15"/>
  <c r="AK14" i="15"/>
  <c r="AL14" i="15"/>
  <c r="AO14" i="15"/>
  <c r="AP14" i="15"/>
  <c r="AQ14" i="15"/>
  <c r="AH15" i="15"/>
  <c r="AH16" i="15"/>
  <c r="AI16" i="15"/>
  <c r="AJ16" i="15"/>
  <c r="AK16" i="15"/>
  <c r="AL16" i="15"/>
  <c r="AO16" i="15"/>
  <c r="AP16" i="15"/>
  <c r="AQ16" i="15"/>
  <c r="AH17" i="15"/>
  <c r="AI17" i="15"/>
  <c r="AJ17" i="15"/>
  <c r="AK17" i="15"/>
  <c r="AL17" i="15"/>
  <c r="AO17" i="15"/>
  <c r="AP17" i="15"/>
  <c r="AQ17" i="15"/>
  <c r="AH18" i="15"/>
  <c r="AI18" i="15"/>
  <c r="AJ18" i="15"/>
  <c r="AK18" i="15"/>
  <c r="AL18" i="15"/>
  <c r="AO18" i="15"/>
  <c r="AP18" i="15"/>
  <c r="AQ18" i="15"/>
  <c r="AH19" i="15"/>
  <c r="AI19" i="15"/>
  <c r="AJ19" i="15"/>
  <c r="AK19" i="15"/>
  <c r="AL19" i="15"/>
  <c r="AO19" i="15"/>
  <c r="AP19" i="15"/>
  <c r="AQ19" i="15"/>
  <c r="AH20" i="15"/>
  <c r="AI20" i="15"/>
  <c r="AJ20" i="15"/>
  <c r="AK20" i="15"/>
  <c r="AL20" i="15"/>
  <c r="AO20" i="15"/>
  <c r="AP20" i="15"/>
  <c r="AQ20" i="15"/>
  <c r="AH21" i="15"/>
  <c r="AI21" i="15"/>
  <c r="AJ21" i="15"/>
  <c r="AK21" i="15"/>
  <c r="AL21" i="15"/>
  <c r="AO21" i="15"/>
  <c r="AP21" i="15"/>
  <c r="AQ21" i="15"/>
  <c r="AH22" i="15"/>
  <c r="AI22" i="15"/>
  <c r="AJ22" i="15"/>
  <c r="AK22" i="15"/>
  <c r="AL22" i="15"/>
  <c r="AO22" i="15"/>
  <c r="AP22" i="15"/>
  <c r="AQ22" i="15"/>
  <c r="AH23" i="15"/>
  <c r="AI23" i="15"/>
  <c r="AJ23" i="15"/>
  <c r="AK23" i="15"/>
  <c r="AL23" i="15"/>
  <c r="AO23" i="15"/>
  <c r="AP23" i="15"/>
  <c r="AQ23" i="15"/>
  <c r="AH24" i="15"/>
  <c r="AI24" i="15"/>
  <c r="AJ24" i="15"/>
  <c r="AK24" i="15"/>
  <c r="AL24" i="15"/>
  <c r="AO24" i="15"/>
  <c r="AP24" i="15"/>
  <c r="AQ24" i="15"/>
  <c r="AH25" i="15"/>
  <c r="AI25" i="15"/>
  <c r="AJ25" i="15"/>
  <c r="AK25" i="15"/>
  <c r="AL25" i="15"/>
  <c r="AO25" i="15"/>
  <c r="AP25" i="15"/>
  <c r="AQ25" i="15"/>
  <c r="AH26" i="15"/>
  <c r="AI26" i="15"/>
  <c r="AJ26" i="15"/>
  <c r="AK26" i="15"/>
  <c r="AL26" i="15"/>
  <c r="AO26" i="15"/>
  <c r="AP26" i="15"/>
  <c r="AQ26" i="15"/>
  <c r="AH27" i="15"/>
  <c r="AI27" i="15"/>
  <c r="AJ27" i="15"/>
  <c r="AK27" i="15"/>
  <c r="AL27" i="15"/>
  <c r="AO27" i="15"/>
  <c r="AP27" i="15"/>
  <c r="AQ27" i="15"/>
  <c r="AH28" i="15"/>
  <c r="AI28" i="15"/>
  <c r="AJ28" i="15"/>
  <c r="AK28" i="15"/>
  <c r="AL28" i="15"/>
  <c r="AO28" i="15"/>
  <c r="AP28" i="15"/>
  <c r="AQ28" i="15"/>
  <c r="AH29" i="15"/>
  <c r="AI29" i="15"/>
  <c r="AJ29" i="15"/>
  <c r="AK29" i="15"/>
  <c r="AL29" i="15"/>
  <c r="AO29" i="15"/>
  <c r="AP29" i="15"/>
  <c r="AQ29" i="15"/>
  <c r="AH30" i="15"/>
  <c r="AI30" i="15"/>
  <c r="AJ30" i="15"/>
  <c r="AK30" i="15"/>
  <c r="AL30" i="15"/>
  <c r="AO30" i="15"/>
  <c r="AP30" i="15"/>
  <c r="AQ30" i="15"/>
  <c r="AH31" i="15"/>
  <c r="AI31" i="15"/>
  <c r="AJ31" i="15"/>
  <c r="AK31" i="15"/>
  <c r="AL31" i="15"/>
  <c r="AO31" i="15"/>
  <c r="AP31" i="15"/>
  <c r="AQ31" i="15"/>
  <c r="AH32" i="15"/>
  <c r="AI32" i="15"/>
  <c r="AJ32" i="15"/>
  <c r="AK32" i="15"/>
  <c r="AL32" i="15"/>
  <c r="AO32" i="15"/>
  <c r="AP32" i="15"/>
  <c r="AQ32" i="15"/>
  <c r="AH33" i="15"/>
  <c r="AI33" i="15"/>
  <c r="AJ33" i="15"/>
  <c r="AK33" i="15"/>
  <c r="AL33" i="15"/>
  <c r="AO33" i="15"/>
  <c r="AP33" i="15"/>
  <c r="AQ33" i="15"/>
  <c r="AH34" i="15"/>
  <c r="AI34" i="15"/>
  <c r="AJ34" i="15"/>
  <c r="AK34" i="15"/>
  <c r="AL34" i="15"/>
  <c r="AO34" i="15"/>
  <c r="AP34" i="15"/>
  <c r="AQ34" i="15"/>
  <c r="AH35" i="15"/>
  <c r="AI35" i="15"/>
  <c r="AJ35" i="15"/>
  <c r="AK35" i="15"/>
  <c r="AL35" i="15"/>
  <c r="AO35" i="15"/>
  <c r="AP35" i="15"/>
  <c r="AQ35" i="15"/>
  <c r="AH36" i="15"/>
  <c r="AI36" i="15"/>
  <c r="AJ36" i="15"/>
  <c r="AK36" i="15"/>
  <c r="AL36" i="15"/>
  <c r="AO36" i="15"/>
  <c r="AP36" i="15"/>
  <c r="AQ36" i="15"/>
  <c r="AH37" i="15"/>
  <c r="AI37" i="15"/>
  <c r="AJ37" i="15"/>
  <c r="AK37" i="15"/>
  <c r="AL37" i="15"/>
  <c r="AO37" i="15"/>
  <c r="AP37" i="15"/>
  <c r="AQ37" i="15"/>
  <c r="AH38" i="15"/>
  <c r="AI38" i="15"/>
  <c r="AJ38" i="15"/>
  <c r="AK38" i="15"/>
  <c r="AL38" i="15"/>
  <c r="AO38" i="15"/>
  <c r="AP38" i="15"/>
  <c r="AQ38" i="15"/>
  <c r="AH39" i="15"/>
  <c r="AI39" i="15"/>
  <c r="AJ39" i="15"/>
  <c r="AK39" i="15"/>
  <c r="AL39" i="15"/>
  <c r="AO39" i="15"/>
  <c r="AP39" i="15"/>
  <c r="AQ39" i="15"/>
  <c r="AH40" i="15"/>
  <c r="AI40" i="15"/>
  <c r="AJ40" i="15"/>
  <c r="AK40" i="15"/>
  <c r="AL40" i="15"/>
  <c r="AO40" i="15"/>
  <c r="AP40" i="15"/>
  <c r="AQ40" i="15"/>
  <c r="AH41" i="15"/>
  <c r="AI41" i="15"/>
  <c r="AJ41" i="15"/>
  <c r="AK41" i="15"/>
  <c r="AL41" i="15"/>
  <c r="AO41" i="15"/>
  <c r="AP41" i="15"/>
  <c r="AQ41" i="15"/>
  <c r="AH42" i="15"/>
  <c r="AI42" i="15"/>
  <c r="AJ42" i="15"/>
  <c r="AK42" i="15"/>
  <c r="AL42" i="15"/>
  <c r="AO42" i="15"/>
  <c r="AP42" i="15"/>
  <c r="AQ42" i="15"/>
  <c r="AH43" i="15"/>
  <c r="AI43" i="15"/>
  <c r="AJ43" i="15"/>
  <c r="AK43" i="15"/>
  <c r="AL43" i="15"/>
  <c r="AO43" i="15"/>
  <c r="AP43" i="15"/>
  <c r="AQ43" i="15"/>
  <c r="AH44" i="15"/>
  <c r="AI44" i="15"/>
  <c r="AJ44" i="15"/>
  <c r="AK44" i="15"/>
  <c r="AL44" i="15"/>
  <c r="AO44" i="15"/>
  <c r="AP44" i="15"/>
  <c r="AQ44" i="15"/>
  <c r="AH45" i="15"/>
  <c r="AI45" i="15"/>
  <c r="AJ45" i="15"/>
  <c r="AK45" i="15"/>
  <c r="AL45" i="15"/>
  <c r="AO45" i="15"/>
  <c r="AP45" i="15"/>
  <c r="AQ45" i="15"/>
  <c r="AH46" i="15"/>
  <c r="AI46" i="15"/>
  <c r="AJ46" i="15"/>
  <c r="AK46" i="15"/>
  <c r="AL46" i="15"/>
  <c r="AO46" i="15"/>
  <c r="AP46" i="15"/>
  <c r="AQ46" i="15"/>
  <c r="AH47" i="15"/>
  <c r="AI47" i="15"/>
  <c r="AJ47" i="15"/>
  <c r="AK47" i="15"/>
  <c r="AL47" i="15"/>
  <c r="AO47" i="15"/>
  <c r="AP47" i="15"/>
  <c r="AQ47" i="15"/>
  <c r="AH48" i="15"/>
  <c r="AI48" i="15"/>
  <c r="AJ48" i="15"/>
  <c r="AK48" i="15"/>
  <c r="AP48" i="15" s="1"/>
  <c r="AL48" i="15"/>
  <c r="AO48" i="15"/>
  <c r="AQ48" i="15"/>
  <c r="AH49" i="15"/>
  <c r="AI49" i="15"/>
  <c r="AJ49" i="15"/>
  <c r="AK49" i="15"/>
  <c r="AL49" i="15"/>
  <c r="AO49" i="15"/>
  <c r="AP49" i="15"/>
  <c r="AQ49" i="15"/>
  <c r="AH50" i="15"/>
  <c r="AI50" i="15"/>
  <c r="AJ50" i="15"/>
  <c r="AK50" i="15"/>
  <c r="AL50" i="15"/>
  <c r="AO50" i="15"/>
  <c r="AP50" i="15"/>
  <c r="AQ50" i="15"/>
  <c r="AH51" i="15"/>
  <c r="AI51" i="15"/>
  <c r="AJ51" i="15"/>
  <c r="AK51" i="15"/>
  <c r="AL51" i="15"/>
  <c r="AO51" i="15"/>
  <c r="AP51" i="15"/>
  <c r="AQ51" i="15"/>
  <c r="AH52" i="15"/>
  <c r="AI52" i="15"/>
  <c r="AJ52" i="15"/>
  <c r="AK52" i="15"/>
  <c r="AL52" i="15"/>
  <c r="AO52" i="15"/>
  <c r="AP52" i="15"/>
  <c r="AQ52" i="15"/>
  <c r="AH53" i="15"/>
  <c r="AI53" i="15"/>
  <c r="AJ53" i="15"/>
  <c r="AK53" i="15"/>
  <c r="AL53" i="15"/>
  <c r="AO53" i="15"/>
  <c r="AP53" i="15"/>
  <c r="AQ53" i="15"/>
  <c r="AH54" i="15"/>
  <c r="AI54" i="15"/>
  <c r="AJ54" i="15"/>
  <c r="AK54" i="15"/>
  <c r="AP54" i="15" s="1"/>
  <c r="AL54" i="15"/>
  <c r="AO54" i="15"/>
  <c r="AQ54" i="15"/>
  <c r="AH55" i="15"/>
  <c r="AI55" i="15"/>
  <c r="AJ55" i="15"/>
  <c r="AK55" i="15"/>
  <c r="AP55" i="15" s="1"/>
  <c r="AL55" i="15"/>
  <c r="AO55" i="15"/>
  <c r="AQ55" i="15"/>
  <c r="AH56" i="15"/>
  <c r="AI56" i="15"/>
  <c r="AJ56" i="15"/>
  <c r="AK56" i="15"/>
  <c r="AP56" i="15" s="1"/>
  <c r="AL56" i="15"/>
  <c r="AO56" i="15"/>
  <c r="AQ56" i="15"/>
  <c r="AH57" i="15"/>
  <c r="AI57" i="15"/>
  <c r="AJ57" i="15"/>
  <c r="AK57" i="15"/>
  <c r="AL57" i="15"/>
  <c r="AO57" i="15"/>
  <c r="AP57" i="15"/>
  <c r="AQ57" i="15"/>
  <c r="AH58" i="15"/>
  <c r="AI58" i="15"/>
  <c r="AJ58" i="15"/>
  <c r="AK58" i="15"/>
  <c r="AP58" i="15" s="1"/>
  <c r="AL58" i="15"/>
  <c r="AO58" i="15"/>
  <c r="AQ58" i="15"/>
  <c r="AH59" i="15"/>
  <c r="AI59" i="15"/>
  <c r="AJ59" i="15"/>
  <c r="AK59" i="15"/>
  <c r="AP59" i="15" s="1"/>
  <c r="AL59" i="15"/>
  <c r="AO59" i="15"/>
  <c r="AQ59" i="15"/>
  <c r="AH60" i="15"/>
  <c r="AI60" i="15"/>
  <c r="AJ60" i="15"/>
  <c r="AK60" i="15"/>
  <c r="AP60" i="15" s="1"/>
  <c r="AL60" i="15"/>
  <c r="AO60" i="15"/>
  <c r="AQ60" i="15"/>
  <c r="AH61" i="15"/>
  <c r="AI61" i="15"/>
  <c r="AJ61" i="15"/>
  <c r="AK61" i="15"/>
  <c r="AL61" i="15"/>
  <c r="AQ61" i="15" s="1"/>
  <c r="AO61" i="15"/>
  <c r="AP61" i="15"/>
  <c r="AH62" i="15"/>
  <c r="AO62" i="15" s="1"/>
  <c r="AI62" i="15"/>
  <c r="AJ62" i="15"/>
  <c r="AK62" i="15"/>
  <c r="AL62" i="15"/>
  <c r="AP62" i="15"/>
  <c r="AH63" i="15"/>
  <c r="AO63" i="15" s="1"/>
  <c r="AI63" i="15"/>
  <c r="AJ63" i="15"/>
  <c r="AK63" i="15"/>
  <c r="AL63" i="15"/>
  <c r="AP63" i="15"/>
  <c r="AH64" i="15"/>
  <c r="AO64" i="15" s="1"/>
  <c r="AI64" i="15"/>
  <c r="AJ64" i="15"/>
  <c r="AK64" i="15"/>
  <c r="AL64" i="15"/>
  <c r="AP64" i="15"/>
  <c r="AH65" i="15"/>
  <c r="AO65" i="15" s="1"/>
  <c r="AI65" i="15"/>
  <c r="AJ65" i="15"/>
  <c r="AK65" i="15"/>
  <c r="AL65" i="15"/>
  <c r="AP65" i="15"/>
  <c r="AH66" i="15"/>
  <c r="AO66" i="15" s="1"/>
  <c r="AI66" i="15"/>
  <c r="AJ66" i="15"/>
  <c r="AK66" i="15"/>
  <c r="AL66" i="15"/>
  <c r="AP66" i="15"/>
  <c r="AH67" i="15"/>
  <c r="AO67" i="15" s="1"/>
  <c r="AI67" i="15"/>
  <c r="AJ67" i="15"/>
  <c r="AK67" i="15"/>
  <c r="AL67" i="15"/>
  <c r="AP67" i="15"/>
  <c r="AH68" i="15"/>
  <c r="AO68" i="15" s="1"/>
  <c r="AI68" i="15"/>
  <c r="AJ68" i="15"/>
  <c r="AK68" i="15"/>
  <c r="AL68" i="15"/>
  <c r="AP68" i="15"/>
  <c r="AH69" i="15"/>
  <c r="AO69" i="15" s="1"/>
  <c r="AI69" i="15"/>
  <c r="AJ69" i="15"/>
  <c r="AK69" i="15"/>
  <c r="AL69" i="15"/>
  <c r="AP69" i="15"/>
  <c r="AH70" i="15"/>
  <c r="AO70" i="15" s="1"/>
  <c r="AI70" i="15"/>
  <c r="AJ70" i="15"/>
  <c r="AK70" i="15"/>
  <c r="AL70" i="15"/>
  <c r="AP70" i="15"/>
  <c r="AH71" i="15"/>
  <c r="AO71" i="15" s="1"/>
  <c r="AI71" i="15"/>
  <c r="AJ71" i="15"/>
  <c r="AK71" i="15"/>
  <c r="AL71" i="15"/>
  <c r="AP71" i="15"/>
  <c r="AH72" i="15"/>
  <c r="AO72" i="15" s="1"/>
  <c r="AI72" i="15"/>
  <c r="AJ72" i="15"/>
  <c r="AK72" i="15"/>
  <c r="AL72" i="15"/>
  <c r="AP72" i="15"/>
  <c r="AH73" i="15"/>
  <c r="AO73" i="15" s="1"/>
  <c r="AI73" i="15"/>
  <c r="AJ73" i="15"/>
  <c r="AK73" i="15"/>
  <c r="AL73" i="15"/>
  <c r="AP73" i="15"/>
  <c r="AH74" i="15"/>
  <c r="AO74" i="15" s="1"/>
  <c r="AI74" i="15"/>
  <c r="AJ74" i="15"/>
  <c r="AK74" i="15"/>
  <c r="AL74" i="15"/>
  <c r="AP74" i="15"/>
  <c r="AH75" i="15"/>
  <c r="AO75" i="15" s="1"/>
  <c r="AI75" i="15"/>
  <c r="AJ75" i="15"/>
  <c r="AK75" i="15"/>
  <c r="AL75" i="15"/>
  <c r="AP75" i="15"/>
  <c r="AH76" i="15"/>
  <c r="AO76" i="15" s="1"/>
  <c r="AI76" i="15"/>
  <c r="AJ76" i="15"/>
  <c r="AK76" i="15"/>
  <c r="AL76" i="15"/>
  <c r="AP76" i="15"/>
  <c r="AH77" i="15"/>
  <c r="AO77" i="15" s="1"/>
  <c r="AI77" i="15"/>
  <c r="AJ77" i="15"/>
  <c r="AK77" i="15"/>
  <c r="AL77" i="15"/>
  <c r="AP77" i="15"/>
  <c r="AH78" i="15"/>
  <c r="AO78" i="15" s="1"/>
  <c r="AI78" i="15"/>
  <c r="AJ78" i="15"/>
  <c r="AK78" i="15"/>
  <c r="AL78" i="15"/>
  <c r="AP78" i="15"/>
  <c r="AH79" i="15"/>
  <c r="AO79" i="15" s="1"/>
  <c r="AI79" i="15"/>
  <c r="AJ79" i="15"/>
  <c r="AK79" i="15"/>
  <c r="AL79" i="15"/>
  <c r="AP79" i="15"/>
  <c r="AH80" i="15"/>
  <c r="AO80" i="15" s="1"/>
  <c r="AI80" i="15"/>
  <c r="AJ80" i="15"/>
  <c r="AK80" i="15"/>
  <c r="AL80" i="15"/>
  <c r="AP80" i="15"/>
  <c r="AH81" i="15"/>
  <c r="AO81" i="15" s="1"/>
  <c r="AI81" i="15"/>
  <c r="AJ81" i="15"/>
  <c r="AK81" i="15"/>
  <c r="AL81" i="15"/>
  <c r="AP81" i="15"/>
  <c r="AH82" i="15"/>
  <c r="AO82" i="15" s="1"/>
  <c r="AI82" i="15"/>
  <c r="AJ82" i="15"/>
  <c r="AK82" i="15"/>
  <c r="AL82" i="15"/>
  <c r="AP82" i="15"/>
  <c r="AH83" i="15"/>
  <c r="AO83" i="15" s="1"/>
  <c r="AI83" i="15"/>
  <c r="AJ83" i="15"/>
  <c r="AK83" i="15"/>
  <c r="AL83" i="15"/>
  <c r="AP83" i="15"/>
  <c r="AH84" i="15"/>
  <c r="AO84" i="15" s="1"/>
  <c r="AI84" i="15"/>
  <c r="AJ84" i="15"/>
  <c r="AK84" i="15"/>
  <c r="AL84" i="15"/>
  <c r="AP84" i="15"/>
  <c r="AH85" i="15"/>
  <c r="AO85" i="15" s="1"/>
  <c r="AI85" i="15"/>
  <c r="AJ85" i="15"/>
  <c r="AK85" i="15"/>
  <c r="AL85" i="15"/>
  <c r="AP85" i="15"/>
  <c r="AH86" i="15"/>
  <c r="AO86" i="15" s="1"/>
  <c r="AI86" i="15"/>
  <c r="AJ86" i="15"/>
  <c r="AK86" i="15"/>
  <c r="AL86" i="15"/>
  <c r="AP86" i="15"/>
  <c r="AH87" i="15"/>
  <c r="AO87" i="15" s="1"/>
  <c r="AI87" i="15"/>
  <c r="AJ87" i="15"/>
  <c r="AK87" i="15"/>
  <c r="AL87" i="15"/>
  <c r="AP87" i="15"/>
  <c r="AH88" i="15"/>
  <c r="AO88" i="15" s="1"/>
  <c r="AI88" i="15"/>
  <c r="AJ88" i="15"/>
  <c r="AK88" i="15"/>
  <c r="AL88" i="15"/>
  <c r="AP88" i="15"/>
  <c r="AH89" i="15"/>
  <c r="AO89" i="15" s="1"/>
  <c r="AI89" i="15"/>
  <c r="AJ89" i="15"/>
  <c r="AK89" i="15"/>
  <c r="AL89" i="15"/>
  <c r="AP89" i="15"/>
  <c r="AH90" i="15"/>
  <c r="AO90" i="15" s="1"/>
  <c r="AI90" i="15"/>
  <c r="AJ90" i="15"/>
  <c r="AK90" i="15"/>
  <c r="AL90" i="15"/>
  <c r="AP90" i="15"/>
  <c r="AH91" i="15"/>
  <c r="AO91" i="15" s="1"/>
  <c r="AI91" i="15"/>
  <c r="AJ91" i="15"/>
  <c r="AK91" i="15"/>
  <c r="AL91" i="15"/>
  <c r="AP91" i="15"/>
  <c r="AH92" i="15"/>
  <c r="AO92" i="15" s="1"/>
  <c r="AI92" i="15"/>
  <c r="AJ92" i="15"/>
  <c r="AK92" i="15"/>
  <c r="AL92" i="15"/>
  <c r="AP92" i="15"/>
  <c r="AH93" i="15"/>
  <c r="AO93" i="15" s="1"/>
  <c r="AI93" i="15"/>
  <c r="AJ93" i="15"/>
  <c r="AK93" i="15"/>
  <c r="AL93" i="15"/>
  <c r="AP93" i="15"/>
  <c r="AH94" i="15"/>
  <c r="AO94" i="15" s="1"/>
  <c r="AI94" i="15"/>
  <c r="AJ94" i="15"/>
  <c r="AK94" i="15"/>
  <c r="AL94" i="15"/>
  <c r="AP94" i="15"/>
  <c r="AH95" i="15"/>
  <c r="AO95" i="15" s="1"/>
  <c r="AI95" i="15"/>
  <c r="AJ95" i="15"/>
  <c r="AK95" i="15"/>
  <c r="AL95" i="15"/>
  <c r="AP95" i="15"/>
  <c r="AH96" i="15"/>
  <c r="AO96" i="15" s="1"/>
  <c r="AI96" i="15"/>
  <c r="AJ96" i="15"/>
  <c r="AK96" i="15"/>
  <c r="AL96" i="15"/>
  <c r="AP96" i="15"/>
  <c r="AH97" i="15"/>
  <c r="AO97" i="15" s="1"/>
  <c r="AI97" i="15"/>
  <c r="AJ97" i="15"/>
  <c r="AK97" i="15"/>
  <c r="AL97" i="15"/>
  <c r="AP97" i="15"/>
  <c r="AH98" i="15"/>
  <c r="AO98" i="15" s="1"/>
  <c r="AI98" i="15"/>
  <c r="AJ98" i="15"/>
  <c r="AK98" i="15"/>
  <c r="AL98" i="15"/>
  <c r="AP98" i="15"/>
  <c r="AH99" i="15"/>
  <c r="AO99" i="15" s="1"/>
  <c r="AI99" i="15"/>
  <c r="AJ99" i="15"/>
  <c r="AK99" i="15"/>
  <c r="AL99" i="15"/>
  <c r="AP99" i="15"/>
  <c r="AH100" i="15"/>
  <c r="AO100" i="15" s="1"/>
  <c r="AI100" i="15"/>
  <c r="AJ100" i="15"/>
  <c r="AK100" i="15"/>
  <c r="AL100" i="15"/>
  <c r="AP100" i="15"/>
  <c r="AH101" i="15"/>
  <c r="AO101" i="15" s="1"/>
  <c r="AI101" i="15"/>
  <c r="AJ101" i="15"/>
  <c r="AK101" i="15"/>
  <c r="AL101" i="15"/>
  <c r="AP101" i="15"/>
  <c r="AH102" i="15"/>
  <c r="AI102" i="15"/>
  <c r="AJ102" i="15"/>
  <c r="AP102" i="15" s="1"/>
  <c r="AK102" i="15"/>
  <c r="AL102" i="15"/>
  <c r="AH103" i="15"/>
  <c r="AP103" i="15" s="1"/>
  <c r="AI103" i="15"/>
  <c r="AJ103" i="15"/>
  <c r="AK103" i="15"/>
  <c r="AL103" i="15"/>
  <c r="AH104" i="15"/>
  <c r="AO104" i="15" s="1"/>
  <c r="AI104" i="15"/>
  <c r="AJ104" i="15"/>
  <c r="AK104" i="15"/>
  <c r="AL104" i="15"/>
  <c r="AP104" i="15"/>
  <c r="AH105" i="15"/>
  <c r="AO105" i="15" s="1"/>
  <c r="AI105" i="15"/>
  <c r="AJ105" i="15"/>
  <c r="AK105" i="15"/>
  <c r="AL105" i="15"/>
  <c r="AP105" i="15"/>
  <c r="AH106" i="15"/>
  <c r="AO106" i="15" s="1"/>
  <c r="AI106" i="15"/>
  <c r="AJ106" i="15"/>
  <c r="AK106" i="15"/>
  <c r="AL106" i="15"/>
  <c r="AP106" i="15"/>
  <c r="AH107" i="15"/>
  <c r="AO107" i="15" s="1"/>
  <c r="AI107" i="15"/>
  <c r="AJ107" i="15"/>
  <c r="AK107" i="15"/>
  <c r="AL107" i="15"/>
  <c r="AP107" i="15"/>
  <c r="AH108" i="15"/>
  <c r="AO108" i="15" s="1"/>
  <c r="AI108" i="15"/>
  <c r="AJ108" i="15"/>
  <c r="AK108" i="15"/>
  <c r="AL108" i="15"/>
  <c r="AP108" i="15"/>
  <c r="AH109" i="15"/>
  <c r="AO109" i="15" s="1"/>
  <c r="AI109" i="15"/>
  <c r="AJ109" i="15"/>
  <c r="AK109" i="15"/>
  <c r="AL109" i="15"/>
  <c r="AP109" i="15"/>
  <c r="AH110" i="15"/>
  <c r="AO110" i="15" s="1"/>
  <c r="AI110" i="15"/>
  <c r="AJ110" i="15"/>
  <c r="AK110" i="15"/>
  <c r="AL110" i="15"/>
  <c r="AP110" i="15"/>
  <c r="AH111" i="15"/>
  <c r="AO111" i="15" s="1"/>
  <c r="AI111" i="15"/>
  <c r="AJ111" i="15"/>
  <c r="AK111" i="15"/>
  <c r="AL111" i="15"/>
  <c r="AP111" i="15"/>
  <c r="AH112" i="15"/>
  <c r="AO112" i="15" s="1"/>
  <c r="AI112" i="15"/>
  <c r="AJ112" i="15"/>
  <c r="AK112" i="15"/>
  <c r="AL112" i="15"/>
  <c r="AP112" i="15"/>
  <c r="AH113" i="15"/>
  <c r="AO113" i="15" s="1"/>
  <c r="AI113" i="15"/>
  <c r="AJ113" i="15"/>
  <c r="AK113" i="15"/>
  <c r="AL113" i="15"/>
  <c r="AP113" i="15"/>
  <c r="AH114" i="15"/>
  <c r="AO114" i="15" s="1"/>
  <c r="AI114" i="15"/>
  <c r="AJ114" i="15"/>
  <c r="AK114" i="15"/>
  <c r="AL114" i="15"/>
  <c r="AP114" i="15"/>
  <c r="AH115" i="15"/>
  <c r="AO115" i="15" s="1"/>
  <c r="AI115" i="15"/>
  <c r="AJ115" i="15"/>
  <c r="AK115" i="15"/>
  <c r="AL115" i="15"/>
  <c r="AP115" i="15"/>
  <c r="AH116" i="15"/>
  <c r="AO116" i="15" s="1"/>
  <c r="AI116" i="15"/>
  <c r="AJ116" i="15"/>
  <c r="AK116" i="15"/>
  <c r="AL116" i="15"/>
  <c r="AP116" i="15"/>
  <c r="AH117" i="15"/>
  <c r="AO117" i="15" s="1"/>
  <c r="AI117" i="15"/>
  <c r="AJ117" i="15"/>
  <c r="AK117" i="15"/>
  <c r="AL117" i="15"/>
  <c r="AP117" i="15"/>
  <c r="AH118" i="15"/>
  <c r="AO118" i="15" s="1"/>
  <c r="AI118" i="15"/>
  <c r="AJ118" i="15"/>
  <c r="AK118" i="15"/>
  <c r="AL118" i="15"/>
  <c r="AP118" i="15"/>
  <c r="AH119" i="15"/>
  <c r="AO119" i="15" s="1"/>
  <c r="AI119" i="15"/>
  <c r="AJ119" i="15"/>
  <c r="AK119" i="15"/>
  <c r="AL119" i="15"/>
  <c r="AP119" i="15"/>
  <c r="AH120" i="15"/>
  <c r="AO120" i="15" s="1"/>
  <c r="AI120" i="15"/>
  <c r="AJ120" i="15"/>
  <c r="AK120" i="15"/>
  <c r="AL120" i="15"/>
  <c r="AP120" i="15"/>
  <c r="AH121" i="15"/>
  <c r="AO121" i="15" s="1"/>
  <c r="AI121" i="15"/>
  <c r="AJ121" i="15"/>
  <c r="AK121" i="15"/>
  <c r="AL121" i="15"/>
  <c r="AP121" i="15"/>
  <c r="AH122" i="15"/>
  <c r="AO122" i="15" s="1"/>
  <c r="AI122" i="15"/>
  <c r="AJ122" i="15"/>
  <c r="AK122" i="15"/>
  <c r="AL122" i="15"/>
  <c r="AP122" i="15"/>
  <c r="AH123" i="15"/>
  <c r="AO123" i="15" s="1"/>
  <c r="AI123" i="15"/>
  <c r="AJ123" i="15"/>
  <c r="AK123" i="15"/>
  <c r="AL123" i="15"/>
  <c r="AP123" i="15"/>
  <c r="AH124" i="15"/>
  <c r="AO124" i="15" s="1"/>
  <c r="AI124" i="15"/>
  <c r="AJ124" i="15"/>
  <c r="AK124" i="15"/>
  <c r="AL124" i="15"/>
  <c r="AP124" i="15"/>
  <c r="AH125" i="15"/>
  <c r="AO125" i="15" s="1"/>
  <c r="AI125" i="15"/>
  <c r="AJ125" i="15"/>
  <c r="AK125" i="15"/>
  <c r="AL125" i="15"/>
  <c r="AP125" i="15"/>
  <c r="AH126" i="15"/>
  <c r="AO126" i="15" s="1"/>
  <c r="AI126" i="15"/>
  <c r="AJ126" i="15"/>
  <c r="AK126" i="15"/>
  <c r="AL126" i="15"/>
  <c r="AP126" i="15"/>
  <c r="AH127" i="15"/>
  <c r="AO127" i="15" s="1"/>
  <c r="AI127" i="15"/>
  <c r="AJ127" i="15"/>
  <c r="AK127" i="15"/>
  <c r="AL127" i="15"/>
  <c r="AP127" i="15"/>
  <c r="AH128" i="15"/>
  <c r="AO128" i="15" s="1"/>
  <c r="AI128" i="15"/>
  <c r="AJ128" i="15"/>
  <c r="AK128" i="15"/>
  <c r="AL128" i="15"/>
  <c r="AP128" i="15"/>
  <c r="AH129" i="15"/>
  <c r="AO129" i="15" s="1"/>
  <c r="AI129" i="15"/>
  <c r="AJ129" i="15"/>
  <c r="AK129" i="15"/>
  <c r="AL129" i="15"/>
  <c r="AP129" i="15"/>
  <c r="AH130" i="15"/>
  <c r="AO130" i="15" s="1"/>
  <c r="AI130" i="15"/>
  <c r="AJ130" i="15"/>
  <c r="AK130" i="15"/>
  <c r="AL130" i="15"/>
  <c r="AP130" i="15"/>
  <c r="AH131" i="15"/>
  <c r="AO131" i="15" s="1"/>
  <c r="AI131" i="15"/>
  <c r="AJ131" i="15"/>
  <c r="AK131" i="15"/>
  <c r="AL131" i="15"/>
  <c r="AP131" i="15"/>
  <c r="AH132" i="15"/>
  <c r="AO132" i="15" s="1"/>
  <c r="AI132" i="15"/>
  <c r="AJ132" i="15"/>
  <c r="AK132" i="15"/>
  <c r="AL132" i="15"/>
  <c r="AP132" i="15"/>
  <c r="AH133" i="15"/>
  <c r="AO133" i="15" s="1"/>
  <c r="AI133" i="15"/>
  <c r="AJ133" i="15"/>
  <c r="AK133" i="15"/>
  <c r="AL133" i="15"/>
  <c r="AP133" i="15"/>
  <c r="AH134" i="15"/>
  <c r="AO134" i="15" s="1"/>
  <c r="AI134" i="15"/>
  <c r="AJ134" i="15"/>
  <c r="AK134" i="15"/>
  <c r="AL134" i="15"/>
  <c r="AP134" i="15"/>
  <c r="AH135" i="15"/>
  <c r="AO135" i="15" s="1"/>
  <c r="AI135" i="15"/>
  <c r="AJ135" i="15"/>
  <c r="AK135" i="15"/>
  <c r="AL135" i="15"/>
  <c r="AP135" i="15"/>
  <c r="AH136" i="15"/>
  <c r="AO136" i="15" s="1"/>
  <c r="AI136" i="15"/>
  <c r="AJ136" i="15"/>
  <c r="AK136" i="15"/>
  <c r="AL136" i="15"/>
  <c r="AP136" i="15"/>
  <c r="AH137" i="15"/>
  <c r="AO137" i="15" s="1"/>
  <c r="AI137" i="15"/>
  <c r="AJ137" i="15"/>
  <c r="AK137" i="15"/>
  <c r="AL137" i="15"/>
  <c r="AP137" i="15"/>
  <c r="AH138" i="15"/>
  <c r="AO138" i="15" s="1"/>
  <c r="AI138" i="15"/>
  <c r="AJ138" i="15"/>
  <c r="AK138" i="15"/>
  <c r="AL138" i="15"/>
  <c r="AP138" i="15"/>
  <c r="AH139" i="15"/>
  <c r="AO139" i="15" s="1"/>
  <c r="AI139" i="15"/>
  <c r="AJ139" i="15"/>
  <c r="AK139" i="15"/>
  <c r="AL139" i="15"/>
  <c r="AP139" i="15"/>
  <c r="AH140" i="15"/>
  <c r="AO140" i="15" s="1"/>
  <c r="AI140" i="15"/>
  <c r="AJ140" i="15"/>
  <c r="AK140" i="15"/>
  <c r="AL140" i="15"/>
  <c r="AP140" i="15"/>
  <c r="AH141" i="15"/>
  <c r="AO141" i="15" s="1"/>
  <c r="AI141" i="15"/>
  <c r="AJ141" i="15"/>
  <c r="AK141" i="15"/>
  <c r="AL141" i="15"/>
  <c r="AP141" i="15"/>
  <c r="AH142" i="15"/>
  <c r="AO142" i="15" s="1"/>
  <c r="AI142" i="15"/>
  <c r="AJ142" i="15"/>
  <c r="AK142" i="15"/>
  <c r="AL142" i="15"/>
  <c r="AP142" i="15"/>
  <c r="AH143" i="15"/>
  <c r="AO143" i="15" s="1"/>
  <c r="AI143" i="15"/>
  <c r="AJ143" i="15"/>
  <c r="AK143" i="15"/>
  <c r="AL143" i="15"/>
  <c r="AP143" i="15"/>
  <c r="AH144" i="15"/>
  <c r="AO144" i="15" s="1"/>
  <c r="AI144" i="15"/>
  <c r="AJ144" i="15"/>
  <c r="AK144" i="15"/>
  <c r="AL144" i="15"/>
  <c r="AP144" i="15"/>
  <c r="AH145" i="15"/>
  <c r="AO145" i="15" s="1"/>
  <c r="AI145" i="15"/>
  <c r="AJ145" i="15"/>
  <c r="AK145" i="15"/>
  <c r="AL145" i="15"/>
  <c r="AP145" i="15"/>
  <c r="AH146" i="15"/>
  <c r="AO146" i="15" s="1"/>
  <c r="AI146" i="15"/>
  <c r="AJ146" i="15"/>
  <c r="AK146" i="15"/>
  <c r="AL146" i="15"/>
  <c r="AP146" i="15"/>
  <c r="AH147" i="15"/>
  <c r="AO147" i="15" s="1"/>
  <c r="AI147" i="15"/>
  <c r="AJ147" i="15"/>
  <c r="AK147" i="15"/>
  <c r="AL147" i="15"/>
  <c r="AP147" i="15"/>
  <c r="AH148" i="15"/>
  <c r="AO148" i="15" s="1"/>
  <c r="AI148" i="15"/>
  <c r="AJ148" i="15"/>
  <c r="AK148" i="15"/>
  <c r="AL148" i="15"/>
  <c r="AP148" i="15"/>
  <c r="AH149" i="15"/>
  <c r="AO149" i="15" s="1"/>
  <c r="AI149" i="15"/>
  <c r="AJ149" i="15"/>
  <c r="AK149" i="15"/>
  <c r="AL149" i="15"/>
  <c r="AP149" i="15"/>
  <c r="AH150" i="15"/>
  <c r="AO150" i="15" s="1"/>
  <c r="AI150" i="15"/>
  <c r="AJ150" i="15"/>
  <c r="AK150" i="15"/>
  <c r="AL150" i="15"/>
  <c r="AP150" i="15"/>
  <c r="AH151" i="15"/>
  <c r="AO151" i="15" s="1"/>
  <c r="AI151" i="15"/>
  <c r="AJ151" i="15"/>
  <c r="AK151" i="15"/>
  <c r="AL151" i="15"/>
  <c r="AP151" i="15"/>
  <c r="AH152" i="15"/>
  <c r="AO152" i="15" s="1"/>
  <c r="AI152" i="15"/>
  <c r="AJ152" i="15"/>
  <c r="AK152" i="15"/>
  <c r="AL152" i="15"/>
  <c r="AP152" i="15"/>
  <c r="AH153" i="15"/>
  <c r="AO153" i="15" s="1"/>
  <c r="AI153" i="15"/>
  <c r="AJ153" i="15"/>
  <c r="AK153" i="15"/>
  <c r="AL153" i="15"/>
  <c r="AP153" i="15"/>
  <c r="AH154" i="15"/>
  <c r="AO154" i="15" s="1"/>
  <c r="AI154" i="15"/>
  <c r="AJ154" i="15"/>
  <c r="AK154" i="15"/>
  <c r="AL154" i="15"/>
  <c r="AP154" i="15"/>
  <c r="AH155" i="15"/>
  <c r="AO155" i="15" s="1"/>
  <c r="AI155" i="15"/>
  <c r="AJ155" i="15"/>
  <c r="AK155" i="15"/>
  <c r="AL155" i="15"/>
  <c r="AP155" i="15"/>
  <c r="AH156" i="15"/>
  <c r="AO156" i="15" s="1"/>
  <c r="AI156" i="15"/>
  <c r="AJ156" i="15"/>
  <c r="AK156" i="15"/>
  <c r="AL156" i="15"/>
  <c r="AP156" i="15"/>
  <c r="AH157" i="15"/>
  <c r="AO157" i="15" s="1"/>
  <c r="AI157" i="15"/>
  <c r="AJ157" i="15"/>
  <c r="AK157" i="15"/>
  <c r="AL157" i="15"/>
  <c r="AP157" i="15"/>
  <c r="AH158" i="15"/>
  <c r="AO158" i="15" s="1"/>
  <c r="AI158" i="15"/>
  <c r="AJ158" i="15"/>
  <c r="AK158" i="15"/>
  <c r="AL158" i="15"/>
  <c r="AP158" i="15"/>
  <c r="AH159" i="15"/>
  <c r="AO159" i="15" s="1"/>
  <c r="AI159" i="15"/>
  <c r="AJ159" i="15"/>
  <c r="AK159" i="15"/>
  <c r="AL159" i="15"/>
  <c r="AP159" i="15"/>
  <c r="AH160" i="15"/>
  <c r="AO160" i="15" s="1"/>
  <c r="AI160" i="15"/>
  <c r="AJ160" i="15"/>
  <c r="AK160" i="15"/>
  <c r="AL160" i="15"/>
  <c r="AP160" i="15"/>
  <c r="AH161" i="15"/>
  <c r="AO161" i="15" s="1"/>
  <c r="AI161" i="15"/>
  <c r="AJ161" i="15"/>
  <c r="AK161" i="15"/>
  <c r="AL161" i="15"/>
  <c r="AP161" i="15"/>
  <c r="AH162" i="15"/>
  <c r="AO162" i="15" s="1"/>
  <c r="AI162" i="15"/>
  <c r="AJ162" i="15"/>
  <c r="AK162" i="15"/>
  <c r="AL162" i="15"/>
  <c r="AP162" i="15"/>
  <c r="AH163" i="15"/>
  <c r="AO163" i="15" s="1"/>
  <c r="AI163" i="15"/>
  <c r="AJ163" i="15"/>
  <c r="AK163" i="15"/>
  <c r="AL163" i="15"/>
  <c r="AP163" i="15"/>
  <c r="AH164" i="15"/>
  <c r="AO164" i="15" s="1"/>
  <c r="AI164" i="15"/>
  <c r="AJ164" i="15"/>
  <c r="AK164" i="15"/>
  <c r="AL164" i="15"/>
  <c r="AP164" i="15"/>
  <c r="AH165" i="15"/>
  <c r="AO165" i="15" s="1"/>
  <c r="AI165" i="15"/>
  <c r="AJ165" i="15"/>
  <c r="AK165" i="15"/>
  <c r="AL165" i="15"/>
  <c r="AP165" i="15"/>
  <c r="AH6" i="15"/>
  <c r="AH7" i="13"/>
  <c r="AI7" i="13"/>
  <c r="AJ7" i="13"/>
  <c r="AK7" i="13"/>
  <c r="AL7" i="13"/>
  <c r="AO7" i="13"/>
  <c r="AP7" i="13"/>
  <c r="AQ7" i="13"/>
  <c r="AH8" i="13"/>
  <c r="AI8" i="13"/>
  <c r="AJ8" i="13"/>
  <c r="AK8" i="13"/>
  <c r="AL8" i="13"/>
  <c r="AO8" i="13"/>
  <c r="AP8" i="13"/>
  <c r="AQ8" i="13"/>
  <c r="AH9" i="13"/>
  <c r="AI9" i="13"/>
  <c r="AJ9" i="13"/>
  <c r="AK9" i="13"/>
  <c r="AL9" i="13"/>
  <c r="AO9" i="13"/>
  <c r="AP9" i="13"/>
  <c r="AQ9" i="13"/>
  <c r="AH10" i="13"/>
  <c r="AI10" i="13"/>
  <c r="AJ10" i="13"/>
  <c r="AK10" i="13"/>
  <c r="AL10" i="13"/>
  <c r="AO10" i="13"/>
  <c r="AP10" i="13"/>
  <c r="AQ10" i="13"/>
  <c r="AH11" i="13"/>
  <c r="AI11" i="13"/>
  <c r="AJ11" i="13"/>
  <c r="AK11" i="13"/>
  <c r="AL11" i="13"/>
  <c r="AO11" i="13"/>
  <c r="AP11" i="13"/>
  <c r="AQ11" i="13"/>
  <c r="AH12" i="13"/>
  <c r="AI12" i="13"/>
  <c r="AJ12" i="13"/>
  <c r="AK12" i="13"/>
  <c r="AL12" i="13"/>
  <c r="AO12" i="13"/>
  <c r="AP12" i="13"/>
  <c r="AQ12" i="13"/>
  <c r="AH13" i="13"/>
  <c r="AI13" i="13"/>
  <c r="AJ13" i="13"/>
  <c r="AK13" i="13"/>
  <c r="AL13" i="13"/>
  <c r="AO13" i="13"/>
  <c r="AP13" i="13"/>
  <c r="AQ13" i="13"/>
  <c r="AH14" i="13"/>
  <c r="AI14" i="13"/>
  <c r="AJ14" i="13"/>
  <c r="AK14" i="13"/>
  <c r="AL14" i="13"/>
  <c r="AO14" i="13"/>
  <c r="AP14" i="13"/>
  <c r="AQ14" i="13"/>
  <c r="AH15" i="13"/>
  <c r="AH16" i="13"/>
  <c r="AI16" i="13"/>
  <c r="AJ16" i="13"/>
  <c r="AK16" i="13"/>
  <c r="AL16" i="13"/>
  <c r="AO16" i="13"/>
  <c r="AP16" i="13"/>
  <c r="AQ16" i="13"/>
  <c r="AH17" i="13"/>
  <c r="AI17" i="13"/>
  <c r="AJ17" i="13"/>
  <c r="AK17" i="13"/>
  <c r="AL17" i="13"/>
  <c r="AO17" i="13"/>
  <c r="AP17" i="13"/>
  <c r="AQ17" i="13"/>
  <c r="AH18" i="13"/>
  <c r="AI18" i="13"/>
  <c r="AJ18" i="13"/>
  <c r="AK18" i="13"/>
  <c r="AL18" i="13"/>
  <c r="AO18" i="13"/>
  <c r="AP18" i="13"/>
  <c r="AQ18" i="13"/>
  <c r="AH19" i="13"/>
  <c r="AI19" i="13"/>
  <c r="AJ19" i="13"/>
  <c r="AK19" i="13"/>
  <c r="AL19" i="13"/>
  <c r="AO19" i="13"/>
  <c r="AP19" i="13"/>
  <c r="AQ19" i="13"/>
  <c r="AH20" i="13"/>
  <c r="AI20" i="13"/>
  <c r="AJ20" i="13"/>
  <c r="AK20" i="13"/>
  <c r="AL20" i="13"/>
  <c r="AO20" i="13"/>
  <c r="AP20" i="13"/>
  <c r="AQ20" i="13"/>
  <c r="AH21" i="13"/>
  <c r="AI21" i="13"/>
  <c r="AJ21" i="13"/>
  <c r="AK21" i="13"/>
  <c r="AL21" i="13"/>
  <c r="AO21" i="13"/>
  <c r="AP21" i="13"/>
  <c r="AQ21" i="13"/>
  <c r="AH22" i="13"/>
  <c r="AI22" i="13"/>
  <c r="AJ22" i="13"/>
  <c r="AK22" i="13"/>
  <c r="AL22" i="13"/>
  <c r="AO22" i="13"/>
  <c r="AP22" i="13"/>
  <c r="AQ22" i="13"/>
  <c r="AH23" i="13"/>
  <c r="AI23" i="13"/>
  <c r="AJ23" i="13"/>
  <c r="AK23" i="13"/>
  <c r="AL23" i="13"/>
  <c r="AO23" i="13"/>
  <c r="AP23" i="13"/>
  <c r="AQ23" i="13"/>
  <c r="AH24" i="13"/>
  <c r="AI24" i="13"/>
  <c r="AJ24" i="13"/>
  <c r="AK24" i="13"/>
  <c r="AL24" i="13"/>
  <c r="AO24" i="13"/>
  <c r="AP24" i="13"/>
  <c r="AQ24" i="13"/>
  <c r="AH25" i="13"/>
  <c r="AI25" i="13"/>
  <c r="AJ25" i="13"/>
  <c r="AK25" i="13"/>
  <c r="AL25" i="13"/>
  <c r="AO25" i="13"/>
  <c r="AP25" i="13"/>
  <c r="AQ25" i="13"/>
  <c r="AH26" i="13"/>
  <c r="AI26" i="13"/>
  <c r="AJ26" i="13"/>
  <c r="AK26" i="13"/>
  <c r="AL26" i="13"/>
  <c r="AO26" i="13"/>
  <c r="AP26" i="13"/>
  <c r="AQ26" i="13"/>
  <c r="AH27" i="13"/>
  <c r="AI27" i="13"/>
  <c r="AJ27" i="13"/>
  <c r="AK27" i="13"/>
  <c r="AL27" i="13"/>
  <c r="AO27" i="13"/>
  <c r="AP27" i="13"/>
  <c r="AQ27" i="13"/>
  <c r="AH28" i="13"/>
  <c r="AI28" i="13"/>
  <c r="AJ28" i="13"/>
  <c r="AK28" i="13"/>
  <c r="AL28" i="13"/>
  <c r="AO28" i="13"/>
  <c r="AP28" i="13"/>
  <c r="AQ28" i="13"/>
  <c r="AH29" i="13"/>
  <c r="AI29" i="13"/>
  <c r="AJ29" i="13"/>
  <c r="AK29" i="13"/>
  <c r="AL29" i="13"/>
  <c r="AO29" i="13"/>
  <c r="AP29" i="13"/>
  <c r="AQ29" i="13"/>
  <c r="AH30" i="13"/>
  <c r="AI30" i="13"/>
  <c r="AJ30" i="13"/>
  <c r="AK30" i="13"/>
  <c r="AL30" i="13"/>
  <c r="AO30" i="13"/>
  <c r="AP30" i="13"/>
  <c r="AQ30" i="13"/>
  <c r="AH31" i="13"/>
  <c r="AI31" i="13"/>
  <c r="AJ31" i="13"/>
  <c r="AK31" i="13"/>
  <c r="AL31" i="13"/>
  <c r="AO31" i="13"/>
  <c r="AP31" i="13"/>
  <c r="AQ31" i="13"/>
  <c r="AH32" i="13"/>
  <c r="AI32" i="13"/>
  <c r="AJ32" i="13"/>
  <c r="AK32" i="13"/>
  <c r="AL32" i="13"/>
  <c r="AO32" i="13"/>
  <c r="AP32" i="13"/>
  <c r="AQ32" i="13"/>
  <c r="AH33" i="13"/>
  <c r="AI33" i="13"/>
  <c r="AJ33" i="13"/>
  <c r="AK33" i="13"/>
  <c r="AL33" i="13"/>
  <c r="AO33" i="13"/>
  <c r="AP33" i="13"/>
  <c r="AQ33" i="13"/>
  <c r="AH34" i="13"/>
  <c r="AI34" i="13"/>
  <c r="AJ34" i="13"/>
  <c r="AK34" i="13"/>
  <c r="AL34" i="13"/>
  <c r="AO34" i="13"/>
  <c r="AP34" i="13"/>
  <c r="AQ34" i="13"/>
  <c r="AH35" i="13"/>
  <c r="AI35" i="13"/>
  <c r="AJ35" i="13"/>
  <c r="AK35" i="13"/>
  <c r="AL35" i="13"/>
  <c r="AO35" i="13"/>
  <c r="AP35" i="13"/>
  <c r="AQ35" i="13"/>
  <c r="AH36" i="13"/>
  <c r="AI36" i="13"/>
  <c r="AJ36" i="13"/>
  <c r="AK36" i="13"/>
  <c r="AL36" i="13"/>
  <c r="AO36" i="13"/>
  <c r="AP36" i="13"/>
  <c r="AQ36" i="13"/>
  <c r="AH37" i="13"/>
  <c r="AI37" i="13"/>
  <c r="AJ37" i="13"/>
  <c r="AK37" i="13"/>
  <c r="AL37" i="13"/>
  <c r="AO37" i="13"/>
  <c r="AP37" i="13"/>
  <c r="AQ37" i="13"/>
  <c r="AH38" i="13"/>
  <c r="AI38" i="13"/>
  <c r="AJ38" i="13"/>
  <c r="AK38" i="13"/>
  <c r="AL38" i="13"/>
  <c r="AO38" i="13"/>
  <c r="AP38" i="13"/>
  <c r="AQ38" i="13"/>
  <c r="AH39" i="13"/>
  <c r="AI39" i="13"/>
  <c r="AJ39" i="13"/>
  <c r="AK39" i="13"/>
  <c r="AL39" i="13"/>
  <c r="AO39" i="13"/>
  <c r="AP39" i="13"/>
  <c r="AQ39" i="13"/>
  <c r="AH40" i="13"/>
  <c r="AI40" i="13"/>
  <c r="AJ40" i="13"/>
  <c r="AK40" i="13"/>
  <c r="AL40" i="13"/>
  <c r="AO40" i="13"/>
  <c r="AP40" i="13"/>
  <c r="AQ40" i="13"/>
  <c r="AH41" i="13"/>
  <c r="AI41" i="13"/>
  <c r="AJ41" i="13"/>
  <c r="AK41" i="13"/>
  <c r="AL41" i="13"/>
  <c r="AO41" i="13"/>
  <c r="AP41" i="13"/>
  <c r="AQ41" i="13"/>
  <c r="AH42" i="13"/>
  <c r="AI42" i="13"/>
  <c r="AJ42" i="13"/>
  <c r="AK42" i="13"/>
  <c r="AL42" i="13"/>
  <c r="AO42" i="13"/>
  <c r="AP42" i="13"/>
  <c r="AQ42" i="13"/>
  <c r="AH43" i="13"/>
  <c r="AI43" i="13"/>
  <c r="AJ43" i="13"/>
  <c r="AK43" i="13"/>
  <c r="AL43" i="13"/>
  <c r="AO43" i="13"/>
  <c r="AP43" i="13"/>
  <c r="AQ43" i="13"/>
  <c r="AH44" i="13"/>
  <c r="AI44" i="13"/>
  <c r="AJ44" i="13"/>
  <c r="AK44" i="13"/>
  <c r="AL44" i="13"/>
  <c r="AO44" i="13"/>
  <c r="AP44" i="13"/>
  <c r="AQ44" i="13"/>
  <c r="AH45" i="13"/>
  <c r="AI45" i="13"/>
  <c r="AJ45" i="13"/>
  <c r="AK45" i="13"/>
  <c r="AL45" i="13"/>
  <c r="AO45" i="13"/>
  <c r="AP45" i="13"/>
  <c r="AQ45" i="13"/>
  <c r="AH46" i="13"/>
  <c r="AI46" i="13"/>
  <c r="AJ46" i="13"/>
  <c r="AK46" i="13"/>
  <c r="AL46" i="13"/>
  <c r="AO46" i="13"/>
  <c r="AP46" i="13"/>
  <c r="AQ46" i="13"/>
  <c r="AH47" i="13"/>
  <c r="AI47" i="13"/>
  <c r="AJ47" i="13"/>
  <c r="AK47" i="13"/>
  <c r="AL47" i="13"/>
  <c r="AO47" i="13"/>
  <c r="AP47" i="13"/>
  <c r="AQ47" i="13"/>
  <c r="AH48" i="13"/>
  <c r="AI48" i="13"/>
  <c r="AJ48" i="13"/>
  <c r="AK48" i="13"/>
  <c r="AL48" i="13"/>
  <c r="AO48" i="13"/>
  <c r="AP48" i="13"/>
  <c r="AQ48" i="13"/>
  <c r="AH49" i="13"/>
  <c r="AI49" i="13"/>
  <c r="AJ49" i="13"/>
  <c r="AK49" i="13"/>
  <c r="AL49" i="13"/>
  <c r="AO49" i="13"/>
  <c r="AP49" i="13"/>
  <c r="AQ49" i="13"/>
  <c r="AH50" i="13"/>
  <c r="AI50" i="13"/>
  <c r="AJ50" i="13"/>
  <c r="AK50" i="13"/>
  <c r="AL50" i="13"/>
  <c r="AO50" i="13"/>
  <c r="AP50" i="13"/>
  <c r="AQ50" i="13"/>
  <c r="AH51" i="13"/>
  <c r="AI51" i="13"/>
  <c r="AJ51" i="13"/>
  <c r="AK51" i="13"/>
  <c r="AL51" i="13"/>
  <c r="AO51" i="13"/>
  <c r="AP51" i="13"/>
  <c r="AQ51" i="13"/>
  <c r="AH52" i="13"/>
  <c r="AI52" i="13"/>
  <c r="AJ52" i="13"/>
  <c r="AK52" i="13"/>
  <c r="AL52" i="13"/>
  <c r="AO52" i="13"/>
  <c r="AP52" i="13"/>
  <c r="AQ52" i="13"/>
  <c r="AH53" i="13"/>
  <c r="AI53" i="13"/>
  <c r="AJ53" i="13"/>
  <c r="AK53" i="13"/>
  <c r="AL53" i="13"/>
  <c r="AO53" i="13"/>
  <c r="AP53" i="13"/>
  <c r="AQ53" i="13"/>
  <c r="AH54" i="13"/>
  <c r="AI54" i="13"/>
  <c r="AJ54" i="13"/>
  <c r="AK54" i="13"/>
  <c r="AL54" i="13"/>
  <c r="AO54" i="13"/>
  <c r="AP54" i="13"/>
  <c r="AQ54" i="13"/>
  <c r="AH55" i="13"/>
  <c r="AI55" i="13"/>
  <c r="AJ55" i="13"/>
  <c r="AK55" i="13"/>
  <c r="AL55" i="13"/>
  <c r="AO55" i="13"/>
  <c r="AP55" i="13"/>
  <c r="AQ55" i="13"/>
  <c r="AH56" i="13"/>
  <c r="AI56" i="13"/>
  <c r="AJ56" i="13"/>
  <c r="AK56" i="13"/>
  <c r="AL56" i="13"/>
  <c r="AO56" i="13"/>
  <c r="AP56" i="13"/>
  <c r="AQ56" i="13"/>
  <c r="AH57" i="13"/>
  <c r="AI57" i="13"/>
  <c r="AJ57" i="13"/>
  <c r="AK57" i="13"/>
  <c r="AL57" i="13"/>
  <c r="AO57" i="13"/>
  <c r="AP57" i="13"/>
  <c r="AQ57" i="13"/>
  <c r="AH58" i="13"/>
  <c r="AI58" i="13"/>
  <c r="AJ58" i="13"/>
  <c r="AK58" i="13"/>
  <c r="AL58" i="13"/>
  <c r="AO58" i="13"/>
  <c r="AP58" i="13"/>
  <c r="AQ58" i="13"/>
  <c r="AH59" i="13"/>
  <c r="AI59" i="13"/>
  <c r="AJ59" i="13"/>
  <c r="AK59" i="13"/>
  <c r="AL59" i="13"/>
  <c r="AO59" i="13"/>
  <c r="AP59" i="13"/>
  <c r="AQ59" i="13"/>
  <c r="AH60" i="13"/>
  <c r="AI60" i="13"/>
  <c r="AJ60" i="13"/>
  <c r="AK60" i="13"/>
  <c r="AL60" i="13"/>
  <c r="AO60" i="13"/>
  <c r="AP60" i="13"/>
  <c r="AQ60" i="13"/>
  <c r="AH61" i="13"/>
  <c r="AI61" i="13"/>
  <c r="AJ61" i="13"/>
  <c r="AK61" i="13"/>
  <c r="AL61" i="13"/>
  <c r="AO61" i="13"/>
  <c r="AP61" i="13"/>
  <c r="AQ61" i="13"/>
  <c r="AH62" i="13"/>
  <c r="AI62" i="13"/>
  <c r="AJ62" i="13"/>
  <c r="AK62" i="13"/>
  <c r="AL62" i="13"/>
  <c r="AO62" i="13"/>
  <c r="AP62" i="13"/>
  <c r="AQ62" i="13"/>
  <c r="AH63" i="13"/>
  <c r="AI63" i="13"/>
  <c r="AJ63" i="13"/>
  <c r="AK63" i="13"/>
  <c r="AL63" i="13"/>
  <c r="AO63" i="13"/>
  <c r="AP63" i="13"/>
  <c r="AQ63" i="13"/>
  <c r="AH64" i="13"/>
  <c r="AI64" i="13"/>
  <c r="AJ64" i="13"/>
  <c r="AK64" i="13"/>
  <c r="AL64" i="13"/>
  <c r="AO64" i="13"/>
  <c r="AP64" i="13"/>
  <c r="AQ64" i="13"/>
  <c r="AH65" i="13"/>
  <c r="AI65" i="13"/>
  <c r="AJ65" i="13"/>
  <c r="AK65" i="13"/>
  <c r="AL65" i="13"/>
  <c r="AO65" i="13"/>
  <c r="AP65" i="13"/>
  <c r="AQ65" i="13"/>
  <c r="AH66" i="13"/>
  <c r="AI66" i="13"/>
  <c r="AJ66" i="13"/>
  <c r="AK66" i="13"/>
  <c r="AL66" i="13"/>
  <c r="AO66" i="13"/>
  <c r="AP66" i="13"/>
  <c r="AQ66" i="13"/>
  <c r="AH67" i="13"/>
  <c r="AI67" i="13"/>
  <c r="AJ67" i="13"/>
  <c r="AK67" i="13"/>
  <c r="AL67" i="13"/>
  <c r="AO67" i="13"/>
  <c r="AP67" i="13"/>
  <c r="AQ67" i="13"/>
  <c r="AH68" i="13"/>
  <c r="AI68" i="13"/>
  <c r="AJ68" i="13"/>
  <c r="AK68" i="13"/>
  <c r="AL68" i="13"/>
  <c r="AO68" i="13"/>
  <c r="AP68" i="13"/>
  <c r="AQ68" i="13"/>
  <c r="AH69" i="13"/>
  <c r="AI69" i="13"/>
  <c r="AJ69" i="13"/>
  <c r="AK69" i="13"/>
  <c r="AL69" i="13"/>
  <c r="AO69" i="13"/>
  <c r="AP69" i="13"/>
  <c r="AQ69" i="13"/>
  <c r="AH70" i="13"/>
  <c r="AI70" i="13"/>
  <c r="AJ70" i="13"/>
  <c r="AK70" i="13"/>
  <c r="AL70" i="13"/>
  <c r="AO70" i="13"/>
  <c r="AP70" i="13"/>
  <c r="AQ70" i="13"/>
  <c r="AH71" i="13"/>
  <c r="AI71" i="13"/>
  <c r="AJ71" i="13"/>
  <c r="AK71" i="13"/>
  <c r="AL71" i="13"/>
  <c r="AO71" i="13"/>
  <c r="AP71" i="13"/>
  <c r="AQ71" i="13"/>
  <c r="AH72" i="13"/>
  <c r="AI72" i="13"/>
  <c r="AJ72" i="13"/>
  <c r="AK72" i="13"/>
  <c r="AL72" i="13"/>
  <c r="AO72" i="13"/>
  <c r="AP72" i="13"/>
  <c r="AQ72" i="13"/>
  <c r="AH73" i="13"/>
  <c r="AI73" i="13"/>
  <c r="AJ73" i="13"/>
  <c r="AK73" i="13"/>
  <c r="AL73" i="13"/>
  <c r="AO73" i="13"/>
  <c r="AP73" i="13"/>
  <c r="AQ73" i="13"/>
  <c r="AH74" i="13"/>
  <c r="AI74" i="13"/>
  <c r="AJ74" i="13"/>
  <c r="AK74" i="13"/>
  <c r="AL74" i="13"/>
  <c r="AO74" i="13"/>
  <c r="AP74" i="13"/>
  <c r="AQ74" i="13"/>
  <c r="AH75" i="13"/>
  <c r="AI75" i="13"/>
  <c r="AJ75" i="13"/>
  <c r="AK75" i="13"/>
  <c r="AL75" i="13"/>
  <c r="AO75" i="13"/>
  <c r="AP75" i="13"/>
  <c r="AQ75" i="13"/>
  <c r="AH76" i="13"/>
  <c r="AI76" i="13"/>
  <c r="AJ76" i="13"/>
  <c r="AK76" i="13"/>
  <c r="AL76" i="13"/>
  <c r="AO76" i="13"/>
  <c r="AP76" i="13"/>
  <c r="AQ76" i="13"/>
  <c r="AH77" i="13"/>
  <c r="AI77" i="13"/>
  <c r="AJ77" i="13"/>
  <c r="AK77" i="13"/>
  <c r="AL77" i="13"/>
  <c r="AO77" i="13"/>
  <c r="AP77" i="13"/>
  <c r="AQ77" i="13"/>
  <c r="AH78" i="13"/>
  <c r="AI78" i="13"/>
  <c r="AJ78" i="13"/>
  <c r="AK78" i="13"/>
  <c r="AL78" i="13"/>
  <c r="AO78" i="13"/>
  <c r="AP78" i="13"/>
  <c r="AQ78" i="13"/>
  <c r="AH79" i="13"/>
  <c r="AI79" i="13"/>
  <c r="AJ79" i="13"/>
  <c r="AK79" i="13"/>
  <c r="AL79" i="13"/>
  <c r="AO79" i="13"/>
  <c r="AP79" i="13"/>
  <c r="AQ79" i="13"/>
  <c r="AH80" i="13"/>
  <c r="AI80" i="13"/>
  <c r="AJ80" i="13"/>
  <c r="AK80" i="13"/>
  <c r="AL80" i="13"/>
  <c r="AO80" i="13"/>
  <c r="AP80" i="13"/>
  <c r="AQ80" i="13"/>
  <c r="AH81" i="13"/>
  <c r="AI81" i="13"/>
  <c r="AJ81" i="13"/>
  <c r="AK81" i="13"/>
  <c r="AL81" i="13"/>
  <c r="AO81" i="13"/>
  <c r="AP81" i="13"/>
  <c r="AQ81" i="13"/>
  <c r="AH82" i="13"/>
  <c r="AI82" i="13"/>
  <c r="AJ82" i="13"/>
  <c r="AK82" i="13"/>
  <c r="AL82" i="13"/>
  <c r="AO82" i="13"/>
  <c r="AP82" i="13"/>
  <c r="AQ82" i="13"/>
  <c r="AH83" i="13"/>
  <c r="AI83" i="13"/>
  <c r="AJ83" i="13"/>
  <c r="AK83" i="13"/>
  <c r="AL83" i="13"/>
  <c r="AO83" i="13"/>
  <c r="AP83" i="13"/>
  <c r="AQ83" i="13"/>
  <c r="AH84" i="13"/>
  <c r="AI84" i="13"/>
  <c r="AJ84" i="13"/>
  <c r="AK84" i="13"/>
  <c r="AL84" i="13"/>
  <c r="AO84" i="13"/>
  <c r="AP84" i="13"/>
  <c r="AQ84" i="13"/>
  <c r="AH85" i="13"/>
  <c r="AI85" i="13"/>
  <c r="AJ85" i="13"/>
  <c r="AK85" i="13"/>
  <c r="AL85" i="13"/>
  <c r="AO85" i="13"/>
  <c r="AP85" i="13"/>
  <c r="AQ85" i="13"/>
  <c r="AH86" i="13"/>
  <c r="AI86" i="13"/>
  <c r="AJ86" i="13"/>
  <c r="AK86" i="13"/>
  <c r="AL86" i="13"/>
  <c r="AO86" i="13"/>
  <c r="AP86" i="13"/>
  <c r="AQ86" i="13"/>
  <c r="AH87" i="13"/>
  <c r="AI87" i="13"/>
  <c r="AJ87" i="13"/>
  <c r="AK87" i="13"/>
  <c r="AL87" i="13"/>
  <c r="AO87" i="13"/>
  <c r="AP87" i="13"/>
  <c r="AQ87" i="13"/>
  <c r="AH88" i="13"/>
  <c r="AI88" i="13"/>
  <c r="AJ88" i="13"/>
  <c r="AK88" i="13"/>
  <c r="AL88" i="13"/>
  <c r="AO88" i="13"/>
  <c r="AP88" i="13"/>
  <c r="AQ88" i="13"/>
  <c r="AH89" i="13"/>
  <c r="AI89" i="13"/>
  <c r="AJ89" i="13"/>
  <c r="AK89" i="13"/>
  <c r="AL89" i="13"/>
  <c r="AO89" i="13"/>
  <c r="AP89" i="13"/>
  <c r="AQ89" i="13"/>
  <c r="AH90" i="13"/>
  <c r="AI90" i="13"/>
  <c r="AJ90" i="13"/>
  <c r="AK90" i="13"/>
  <c r="AL90" i="13"/>
  <c r="AO90" i="13"/>
  <c r="AP90" i="13"/>
  <c r="AQ90" i="13"/>
  <c r="AH91" i="13"/>
  <c r="AI91" i="13"/>
  <c r="AJ91" i="13"/>
  <c r="AK91" i="13"/>
  <c r="AL91" i="13"/>
  <c r="AO91" i="13"/>
  <c r="AP91" i="13"/>
  <c r="AQ91" i="13"/>
  <c r="AH92" i="13"/>
  <c r="AI92" i="13"/>
  <c r="AJ92" i="13"/>
  <c r="AK92" i="13"/>
  <c r="AL92" i="13"/>
  <c r="AO92" i="13"/>
  <c r="AP92" i="13"/>
  <c r="AQ92" i="13"/>
  <c r="AH93" i="13"/>
  <c r="AI93" i="13"/>
  <c r="AJ93" i="13"/>
  <c r="AK93" i="13"/>
  <c r="AL93" i="13"/>
  <c r="AO93" i="13"/>
  <c r="AP93" i="13"/>
  <c r="AQ93" i="13"/>
  <c r="AH94" i="13"/>
  <c r="AI94" i="13"/>
  <c r="AJ94" i="13"/>
  <c r="AK94" i="13"/>
  <c r="AL94" i="13"/>
  <c r="AO94" i="13"/>
  <c r="AP94" i="13"/>
  <c r="AQ94" i="13"/>
  <c r="AH95" i="13"/>
  <c r="AI95" i="13"/>
  <c r="AJ95" i="13"/>
  <c r="AK95" i="13"/>
  <c r="AL95" i="13"/>
  <c r="AO95" i="13"/>
  <c r="AP95" i="13"/>
  <c r="AQ95" i="13"/>
  <c r="AH96" i="13"/>
  <c r="AI96" i="13"/>
  <c r="AJ96" i="13"/>
  <c r="AK96" i="13"/>
  <c r="AL96" i="13"/>
  <c r="AO96" i="13"/>
  <c r="AP96" i="13"/>
  <c r="AQ96" i="13"/>
  <c r="AH97" i="13"/>
  <c r="AI97" i="13"/>
  <c r="AJ97" i="13"/>
  <c r="AK97" i="13"/>
  <c r="AL97" i="13"/>
  <c r="AO97" i="13"/>
  <c r="AP97" i="13"/>
  <c r="AQ97" i="13"/>
  <c r="AH98" i="13"/>
  <c r="AI98" i="13"/>
  <c r="AJ98" i="13"/>
  <c r="AK98" i="13"/>
  <c r="AL98" i="13"/>
  <c r="AO98" i="13"/>
  <c r="AP98" i="13"/>
  <c r="AQ98" i="13"/>
  <c r="AH99" i="13"/>
  <c r="AI99" i="13"/>
  <c r="AJ99" i="13"/>
  <c r="AK99" i="13"/>
  <c r="AL99" i="13"/>
  <c r="AO99" i="13"/>
  <c r="AP99" i="13"/>
  <c r="AQ99" i="13"/>
  <c r="AH100" i="13"/>
  <c r="AI100" i="13"/>
  <c r="AJ100" i="13"/>
  <c r="AK100" i="13"/>
  <c r="AL100" i="13"/>
  <c r="AO100" i="13"/>
  <c r="AP100" i="13"/>
  <c r="AQ100" i="13"/>
  <c r="AH101" i="13"/>
  <c r="AI101" i="13"/>
  <c r="AJ101" i="13"/>
  <c r="AK101" i="13"/>
  <c r="AL101" i="13"/>
  <c r="AO101" i="13"/>
  <c r="AP101" i="13"/>
  <c r="AQ101" i="13"/>
  <c r="AH102" i="13"/>
  <c r="AI102" i="13"/>
  <c r="AJ102" i="13"/>
  <c r="AK102" i="13"/>
  <c r="AL102" i="13"/>
  <c r="AO102" i="13"/>
  <c r="AP102" i="13"/>
  <c r="AQ102" i="13"/>
  <c r="AH103" i="13"/>
  <c r="AI103" i="13"/>
  <c r="AJ103" i="13"/>
  <c r="AK103" i="13"/>
  <c r="AL103" i="13"/>
  <c r="AO103" i="13"/>
  <c r="AP103" i="13"/>
  <c r="AQ103" i="13"/>
  <c r="AH104" i="13"/>
  <c r="AI104" i="13"/>
  <c r="AJ104" i="13"/>
  <c r="AK104" i="13"/>
  <c r="AL104" i="13"/>
  <c r="AO104" i="13"/>
  <c r="AP104" i="13"/>
  <c r="AQ104" i="13"/>
  <c r="AH105" i="13"/>
  <c r="AI105" i="13"/>
  <c r="AJ105" i="13"/>
  <c r="AK105" i="13"/>
  <c r="AL105" i="13"/>
  <c r="AO105" i="13"/>
  <c r="AP105" i="13"/>
  <c r="AQ105" i="13"/>
  <c r="AH106" i="13"/>
  <c r="AI106" i="13"/>
  <c r="AJ106" i="13"/>
  <c r="AK106" i="13"/>
  <c r="AL106" i="13"/>
  <c r="AO106" i="13"/>
  <c r="AP106" i="13"/>
  <c r="AQ106" i="13"/>
  <c r="AH107" i="13"/>
  <c r="AI107" i="13"/>
  <c r="AJ107" i="13"/>
  <c r="AK107" i="13"/>
  <c r="AL107" i="13"/>
  <c r="AO107" i="13"/>
  <c r="AP107" i="13"/>
  <c r="AQ107" i="13"/>
  <c r="AH108" i="13"/>
  <c r="AI108" i="13"/>
  <c r="AJ108" i="13"/>
  <c r="AK108" i="13"/>
  <c r="AL108" i="13"/>
  <c r="AO108" i="13"/>
  <c r="AP108" i="13"/>
  <c r="AQ108" i="13"/>
  <c r="AH109" i="13"/>
  <c r="AI109" i="13"/>
  <c r="AJ109" i="13"/>
  <c r="AK109" i="13"/>
  <c r="AP109" i="13" s="1"/>
  <c r="AL109" i="13"/>
  <c r="AO109" i="13"/>
  <c r="AQ109" i="13"/>
  <c r="AH110" i="13"/>
  <c r="AI110" i="13"/>
  <c r="AJ110" i="13"/>
  <c r="AK110" i="13"/>
  <c r="AL110" i="13"/>
  <c r="AO110" i="13"/>
  <c r="AP110" i="13"/>
  <c r="AQ110" i="13"/>
  <c r="AH111" i="13"/>
  <c r="AI111" i="13"/>
  <c r="AJ111" i="13"/>
  <c r="AK111" i="13"/>
  <c r="AL111" i="13"/>
  <c r="AO111" i="13"/>
  <c r="AP111" i="13"/>
  <c r="AQ111" i="13"/>
  <c r="AH112" i="13"/>
  <c r="AI112" i="13"/>
  <c r="AJ112" i="13"/>
  <c r="AK112" i="13"/>
  <c r="AL112" i="13"/>
  <c r="AO112" i="13"/>
  <c r="AP112" i="13"/>
  <c r="AQ112" i="13"/>
  <c r="AH113" i="13"/>
  <c r="AI113" i="13"/>
  <c r="AJ113" i="13"/>
  <c r="AK113" i="13"/>
  <c r="AL113" i="13"/>
  <c r="AO113" i="13"/>
  <c r="AP113" i="13"/>
  <c r="AQ113" i="13"/>
  <c r="AH114" i="13"/>
  <c r="AI114" i="13"/>
  <c r="AJ114" i="13"/>
  <c r="AK114" i="13"/>
  <c r="AL114" i="13"/>
  <c r="AO114" i="13"/>
  <c r="AP114" i="13"/>
  <c r="AQ114" i="13"/>
  <c r="AH115" i="13"/>
  <c r="AI115" i="13"/>
  <c r="AJ115" i="13"/>
  <c r="AK115" i="13"/>
  <c r="AL115" i="13"/>
  <c r="AO115" i="13"/>
  <c r="AP115" i="13"/>
  <c r="AQ115" i="13"/>
  <c r="AH116" i="13"/>
  <c r="AI116" i="13"/>
  <c r="AJ116" i="13"/>
  <c r="AK116" i="13"/>
  <c r="AL116" i="13"/>
  <c r="AO116" i="13"/>
  <c r="AP116" i="13"/>
  <c r="AQ116" i="13"/>
  <c r="AH117" i="13"/>
  <c r="AI117" i="13"/>
  <c r="AJ117" i="13"/>
  <c r="AK117" i="13"/>
  <c r="AL117" i="13"/>
  <c r="AO117" i="13"/>
  <c r="AP117" i="13"/>
  <c r="AQ117" i="13"/>
  <c r="AH118" i="13"/>
  <c r="AI118" i="13"/>
  <c r="AJ118" i="13"/>
  <c r="AK118" i="13"/>
  <c r="AL118" i="13"/>
  <c r="AO118" i="13"/>
  <c r="AP118" i="13"/>
  <c r="AQ118" i="13"/>
  <c r="AH119" i="13"/>
  <c r="AI119" i="13"/>
  <c r="AJ119" i="13"/>
  <c r="AK119" i="13"/>
  <c r="AL119" i="13"/>
  <c r="AO119" i="13"/>
  <c r="AP119" i="13"/>
  <c r="AQ119" i="13"/>
  <c r="AH120" i="13"/>
  <c r="AI120" i="13"/>
  <c r="AJ120" i="13"/>
  <c r="AK120" i="13"/>
  <c r="AL120" i="13"/>
  <c r="AO120" i="13"/>
  <c r="AP120" i="13"/>
  <c r="AQ120" i="13"/>
  <c r="AH121" i="13"/>
  <c r="AI121" i="13"/>
  <c r="AJ121" i="13"/>
  <c r="AK121" i="13"/>
  <c r="AL121" i="13"/>
  <c r="AO121" i="13"/>
  <c r="AP121" i="13"/>
  <c r="AQ121" i="13"/>
  <c r="AH122" i="13"/>
  <c r="AI122" i="13"/>
  <c r="AJ122" i="13"/>
  <c r="AK122" i="13"/>
  <c r="AL122" i="13"/>
  <c r="AO122" i="13"/>
  <c r="AP122" i="13"/>
  <c r="AQ122" i="13"/>
  <c r="AH123" i="13"/>
  <c r="AI123" i="13"/>
  <c r="AJ123" i="13"/>
  <c r="AK123" i="13"/>
  <c r="AL123" i="13"/>
  <c r="AO123" i="13"/>
  <c r="AP123" i="13"/>
  <c r="AQ123" i="13"/>
  <c r="AH124" i="13"/>
  <c r="AI124" i="13"/>
  <c r="AJ124" i="13"/>
  <c r="AK124" i="13"/>
  <c r="AL124" i="13"/>
  <c r="AO124" i="13"/>
  <c r="AP124" i="13"/>
  <c r="AQ124" i="13"/>
  <c r="AH125" i="13"/>
  <c r="AI125" i="13"/>
  <c r="AJ125" i="13"/>
  <c r="AK125" i="13"/>
  <c r="AL125" i="13"/>
  <c r="AO125" i="13"/>
  <c r="AP125" i="13"/>
  <c r="AQ125" i="13"/>
  <c r="AH126" i="13"/>
  <c r="AI126" i="13"/>
  <c r="AJ126" i="13"/>
  <c r="AK126" i="13"/>
  <c r="AP126" i="13" s="1"/>
  <c r="AL126" i="13"/>
  <c r="AO126" i="13"/>
  <c r="AQ126" i="13"/>
  <c r="AH127" i="13"/>
  <c r="AI127" i="13"/>
  <c r="AJ127" i="13"/>
  <c r="AK127" i="13"/>
  <c r="AL127" i="13"/>
  <c r="AO127" i="13"/>
  <c r="AP127" i="13"/>
  <c r="AQ127" i="13"/>
  <c r="AH128" i="13"/>
  <c r="AI128" i="13"/>
  <c r="AJ128" i="13"/>
  <c r="AK128" i="13"/>
  <c r="AL128" i="13"/>
  <c r="AO128" i="13"/>
  <c r="AP128" i="13"/>
  <c r="AQ128" i="13"/>
  <c r="AH129" i="13"/>
  <c r="AI129" i="13"/>
  <c r="AJ129" i="13"/>
  <c r="AK129" i="13"/>
  <c r="AL129" i="13"/>
  <c r="AO129" i="13"/>
  <c r="AP129" i="13"/>
  <c r="AQ129" i="13"/>
  <c r="AH130" i="13"/>
  <c r="AI130" i="13"/>
  <c r="AJ130" i="13"/>
  <c r="AK130" i="13"/>
  <c r="AL130" i="13"/>
  <c r="AO130" i="13"/>
  <c r="AP130" i="13"/>
  <c r="AQ130" i="13"/>
  <c r="AH131" i="13"/>
  <c r="AI131" i="13"/>
  <c r="AJ131" i="13"/>
  <c r="AK131" i="13"/>
  <c r="AL131" i="13"/>
  <c r="AO131" i="13"/>
  <c r="AP131" i="13"/>
  <c r="AQ131" i="13"/>
  <c r="AH132" i="13"/>
  <c r="AI132" i="13"/>
  <c r="AJ132" i="13"/>
  <c r="AK132" i="13"/>
  <c r="AL132" i="13"/>
  <c r="AO132" i="13"/>
  <c r="AP132" i="13"/>
  <c r="AQ132" i="13"/>
  <c r="AH133" i="13"/>
  <c r="AI133" i="13"/>
  <c r="AJ133" i="13"/>
  <c r="AK133" i="13"/>
  <c r="AL133" i="13"/>
  <c r="AO133" i="13"/>
  <c r="AP133" i="13"/>
  <c r="AQ133" i="13"/>
  <c r="AH134" i="13"/>
  <c r="AI134" i="13"/>
  <c r="AJ134" i="13"/>
  <c r="AK134" i="13"/>
  <c r="AL134" i="13"/>
  <c r="AO134" i="13"/>
  <c r="AP134" i="13"/>
  <c r="AQ134" i="13"/>
  <c r="AH135" i="13"/>
  <c r="AI135" i="13"/>
  <c r="AJ135" i="13"/>
  <c r="AO135" i="13" s="1"/>
  <c r="AK135" i="13"/>
  <c r="AL135" i="13"/>
  <c r="AQ135" i="13" s="1"/>
  <c r="AP135" i="13"/>
  <c r="AH136" i="13"/>
  <c r="AO136" i="13" s="1"/>
  <c r="AI136" i="13"/>
  <c r="AJ136" i="13"/>
  <c r="AQ136" i="13" s="1"/>
  <c r="AK136" i="13"/>
  <c r="AL136" i="13"/>
  <c r="AP136" i="13"/>
  <c r="AH137" i="13"/>
  <c r="AO137" i="13" s="1"/>
  <c r="AI137" i="13"/>
  <c r="AJ137" i="13"/>
  <c r="AQ137" i="13" s="1"/>
  <c r="AK137" i="13"/>
  <c r="AL137" i="13"/>
  <c r="AP137" i="13"/>
  <c r="AH138" i="13"/>
  <c r="AO138" i="13" s="1"/>
  <c r="AI138" i="13"/>
  <c r="AJ138" i="13"/>
  <c r="AQ138" i="13" s="1"/>
  <c r="AK138" i="13"/>
  <c r="AL138" i="13"/>
  <c r="AP138" i="13"/>
  <c r="AH139" i="13"/>
  <c r="AO139" i="13" s="1"/>
  <c r="AI139" i="13"/>
  <c r="AJ139" i="13"/>
  <c r="AQ139" i="13" s="1"/>
  <c r="AK139" i="13"/>
  <c r="AL139" i="13"/>
  <c r="AP139" i="13"/>
  <c r="AH140" i="13"/>
  <c r="AO140" i="13" s="1"/>
  <c r="AI140" i="13"/>
  <c r="AJ140" i="13"/>
  <c r="AQ140" i="13" s="1"/>
  <c r="AK140" i="13"/>
  <c r="AL140" i="13"/>
  <c r="AP140" i="13"/>
  <c r="AH141" i="13"/>
  <c r="AO141" i="13" s="1"/>
  <c r="AI141" i="13"/>
  <c r="AJ141" i="13"/>
  <c r="AQ141" i="13" s="1"/>
  <c r="AK141" i="13"/>
  <c r="AL141" i="13"/>
  <c r="AP141" i="13"/>
  <c r="AH142" i="13"/>
  <c r="AO142" i="13" s="1"/>
  <c r="AI142" i="13"/>
  <c r="AJ142" i="13"/>
  <c r="AQ142" i="13" s="1"/>
  <c r="AK142" i="13"/>
  <c r="AL142" i="13"/>
  <c r="AP142" i="13"/>
  <c r="AH143" i="13"/>
  <c r="AI143" i="13"/>
  <c r="AJ143" i="13"/>
  <c r="AO143" i="13" s="1"/>
  <c r="AK143" i="13"/>
  <c r="AL143" i="13"/>
  <c r="AQ143" i="13" s="1"/>
  <c r="AP143" i="13"/>
  <c r="AH144" i="13"/>
  <c r="AI144" i="13"/>
  <c r="AJ144" i="13"/>
  <c r="AO144" i="13" s="1"/>
  <c r="AK144" i="13"/>
  <c r="AL144" i="13"/>
  <c r="AQ144" i="13" s="1"/>
  <c r="AP144" i="13"/>
  <c r="AH145" i="13"/>
  <c r="AI145" i="13"/>
  <c r="AJ145" i="13"/>
  <c r="AO145" i="13" s="1"/>
  <c r="AK145" i="13"/>
  <c r="AL145" i="13"/>
  <c r="AQ145" i="13" s="1"/>
  <c r="AP145" i="13"/>
  <c r="AH146" i="13"/>
  <c r="AI146" i="13"/>
  <c r="AJ146" i="13"/>
  <c r="AO146" i="13" s="1"/>
  <c r="AK146" i="13"/>
  <c r="AL146" i="13"/>
  <c r="AQ146" i="13" s="1"/>
  <c r="AP146" i="13"/>
  <c r="AH147" i="13"/>
  <c r="AI147" i="13"/>
  <c r="AJ147" i="13"/>
  <c r="AO147" i="13" s="1"/>
  <c r="AK147" i="13"/>
  <c r="AL147" i="13"/>
  <c r="AQ147" i="13" s="1"/>
  <c r="AP147" i="13"/>
  <c r="AH148" i="13"/>
  <c r="AI148" i="13"/>
  <c r="AJ148" i="13"/>
  <c r="AO148" i="13" s="1"/>
  <c r="AK148" i="13"/>
  <c r="AL148" i="13"/>
  <c r="AQ148" i="13" s="1"/>
  <c r="AP148" i="13"/>
  <c r="AH149" i="13"/>
  <c r="AI149" i="13"/>
  <c r="AJ149" i="13"/>
  <c r="AO149" i="13" s="1"/>
  <c r="AK149" i="13"/>
  <c r="AL149" i="13"/>
  <c r="AQ149" i="13" s="1"/>
  <c r="AP149" i="13"/>
  <c r="AH150" i="13"/>
  <c r="AI150" i="13"/>
  <c r="AJ150" i="13"/>
  <c r="AO150" i="13" s="1"/>
  <c r="AK150" i="13"/>
  <c r="AL150" i="13"/>
  <c r="AQ150" i="13" s="1"/>
  <c r="AP150" i="13"/>
  <c r="AH151" i="13"/>
  <c r="AI151" i="13"/>
  <c r="AJ151" i="13"/>
  <c r="AO151" i="13" s="1"/>
  <c r="AK151" i="13"/>
  <c r="AL151" i="13"/>
  <c r="AQ151" i="13" s="1"/>
  <c r="AP151" i="13"/>
  <c r="AH152" i="13"/>
  <c r="AI152" i="13"/>
  <c r="AJ152" i="13"/>
  <c r="AK152" i="13"/>
  <c r="AL152" i="13"/>
  <c r="AO152" i="13"/>
  <c r="AP152" i="13"/>
  <c r="AQ152" i="13"/>
  <c r="AH153" i="13"/>
  <c r="AI153" i="13"/>
  <c r="AJ153" i="13"/>
  <c r="AK153" i="13"/>
  <c r="AL153" i="13"/>
  <c r="AO153" i="13"/>
  <c r="AP153" i="13"/>
  <c r="AQ153" i="13"/>
  <c r="AH154" i="13"/>
  <c r="AI154" i="13"/>
  <c r="AJ154" i="13"/>
  <c r="AK154" i="13"/>
  <c r="AL154" i="13"/>
  <c r="AO154" i="13"/>
  <c r="AP154" i="13"/>
  <c r="AQ154" i="13"/>
  <c r="AH155" i="13"/>
  <c r="AI155" i="13"/>
  <c r="AJ155" i="13"/>
  <c r="AK155" i="13"/>
  <c r="AL155" i="13"/>
  <c r="AO155" i="13"/>
  <c r="AP155" i="13"/>
  <c r="AQ155" i="13"/>
  <c r="AH156" i="13"/>
  <c r="AI156" i="13"/>
  <c r="AJ156" i="13"/>
  <c r="AK156" i="13"/>
  <c r="AL156" i="13"/>
  <c r="AO156" i="13"/>
  <c r="AP156" i="13"/>
  <c r="AQ156" i="13"/>
  <c r="AH157" i="13"/>
  <c r="AI157" i="13"/>
  <c r="AJ157" i="13"/>
  <c r="AK157" i="13"/>
  <c r="AL157" i="13"/>
  <c r="AO157" i="13"/>
  <c r="AP157" i="13"/>
  <c r="AQ157" i="13"/>
  <c r="AH158" i="13"/>
  <c r="AI158" i="13"/>
  <c r="AJ158" i="13"/>
  <c r="AO158" i="13" s="1"/>
  <c r="AK158" i="13"/>
  <c r="AL158" i="13"/>
  <c r="AQ158" i="13" s="1"/>
  <c r="AP158" i="13"/>
  <c r="AH159" i="13"/>
  <c r="AI159" i="13"/>
  <c r="AJ159" i="13"/>
  <c r="AK159" i="13"/>
  <c r="AL159" i="13"/>
  <c r="AO159" i="13"/>
  <c r="AP159" i="13"/>
  <c r="AQ159" i="13"/>
  <c r="AH160" i="13"/>
  <c r="AI160" i="13"/>
  <c r="AJ160" i="13"/>
  <c r="AK160" i="13"/>
  <c r="AL160" i="13"/>
  <c r="AO160" i="13"/>
  <c r="AP160" i="13"/>
  <c r="AQ160" i="13"/>
  <c r="AH161" i="13"/>
  <c r="AI161" i="13"/>
  <c r="AJ161" i="13"/>
  <c r="AK161" i="13"/>
  <c r="AL161" i="13"/>
  <c r="AO161" i="13"/>
  <c r="AP161" i="13"/>
  <c r="AQ161" i="13"/>
  <c r="AH162" i="13"/>
  <c r="AI162" i="13"/>
  <c r="AJ162" i="13"/>
  <c r="AK162" i="13"/>
  <c r="AL162" i="13"/>
  <c r="AQ162" i="13" s="1"/>
  <c r="AO162" i="13"/>
  <c r="AP162" i="13"/>
  <c r="AH163" i="13"/>
  <c r="AI163" i="13"/>
  <c r="AJ163" i="13"/>
  <c r="AK163" i="13"/>
  <c r="AL163" i="13"/>
  <c r="AO163" i="13"/>
  <c r="AP163" i="13"/>
  <c r="AQ163" i="13"/>
  <c r="AH164" i="13"/>
  <c r="AI164" i="13"/>
  <c r="AJ164" i="13"/>
  <c r="AK164" i="13"/>
  <c r="AL164" i="13"/>
  <c r="AO164" i="13"/>
  <c r="AP164" i="13"/>
  <c r="AQ164" i="13"/>
  <c r="AH165" i="13"/>
  <c r="AI165" i="13"/>
  <c r="AJ165" i="13"/>
  <c r="AK165" i="13"/>
  <c r="AL165" i="13"/>
  <c r="AO165" i="13"/>
  <c r="AP165" i="13"/>
  <c r="AQ165" i="13"/>
  <c r="AH6" i="13"/>
  <c r="AH7" i="14"/>
  <c r="AI7" i="14"/>
  <c r="AP7" i="14" s="1"/>
  <c r="AJ7" i="14"/>
  <c r="AK7" i="14"/>
  <c r="AL7" i="14"/>
  <c r="AO7" i="14"/>
  <c r="AQ7" i="14"/>
  <c r="AH8" i="14"/>
  <c r="AI8" i="14"/>
  <c r="AP8" i="14" s="1"/>
  <c r="AJ8" i="14"/>
  <c r="AK8" i="14"/>
  <c r="AL8" i="14"/>
  <c r="AO8" i="14"/>
  <c r="AQ8" i="14"/>
  <c r="AH9" i="14"/>
  <c r="AI9" i="14"/>
  <c r="AP9" i="14" s="1"/>
  <c r="AJ9" i="14"/>
  <c r="AK9" i="14"/>
  <c r="AL9" i="14"/>
  <c r="AO9" i="14"/>
  <c r="AQ9" i="14"/>
  <c r="AH10" i="14"/>
  <c r="AI10" i="14"/>
  <c r="AP10" i="14" s="1"/>
  <c r="AJ10" i="14"/>
  <c r="AK10" i="14"/>
  <c r="AL10" i="14"/>
  <c r="AO10" i="14"/>
  <c r="AQ10" i="14"/>
  <c r="AH11" i="14"/>
  <c r="AI11" i="14"/>
  <c r="AP11" i="14" s="1"/>
  <c r="AJ11" i="14"/>
  <c r="AK11" i="14"/>
  <c r="AL11" i="14"/>
  <c r="AO11" i="14"/>
  <c r="AQ11" i="14"/>
  <c r="AH12" i="14"/>
  <c r="AI12" i="14"/>
  <c r="AP12" i="14" s="1"/>
  <c r="AJ12" i="14"/>
  <c r="AK12" i="14"/>
  <c r="AL12" i="14"/>
  <c r="AO12" i="14"/>
  <c r="AQ12" i="14"/>
  <c r="AH13" i="14"/>
  <c r="AI13" i="14"/>
  <c r="AP13" i="14" s="1"/>
  <c r="AJ13" i="14"/>
  <c r="AK13" i="14"/>
  <c r="AL13" i="14"/>
  <c r="AO13" i="14"/>
  <c r="AQ13" i="14"/>
  <c r="AH14" i="14"/>
  <c r="AI14" i="14"/>
  <c r="AP14" i="14" s="1"/>
  <c r="AJ14" i="14"/>
  <c r="AK14" i="14"/>
  <c r="AL14" i="14"/>
  <c r="AO14" i="14"/>
  <c r="AQ14" i="14"/>
  <c r="AH15" i="14"/>
  <c r="AH16" i="14"/>
  <c r="AI16" i="14"/>
  <c r="AP16" i="14" s="1"/>
  <c r="AJ16" i="14"/>
  <c r="AK16" i="14"/>
  <c r="AL16" i="14"/>
  <c r="AO16" i="14"/>
  <c r="AQ16" i="14"/>
  <c r="AH17" i="14"/>
  <c r="AI17" i="14"/>
  <c r="AP17" i="14" s="1"/>
  <c r="AJ17" i="14"/>
  <c r="AK17" i="14"/>
  <c r="AL17" i="14"/>
  <c r="AO17" i="14"/>
  <c r="AQ17" i="14"/>
  <c r="AH18" i="14"/>
  <c r="AI18" i="14"/>
  <c r="AP18" i="14" s="1"/>
  <c r="AJ18" i="14"/>
  <c r="AK18" i="14"/>
  <c r="AL18" i="14"/>
  <c r="AO18" i="14"/>
  <c r="AQ18" i="14"/>
  <c r="AH19" i="14"/>
  <c r="AI19" i="14"/>
  <c r="AP19" i="14" s="1"/>
  <c r="AJ19" i="14"/>
  <c r="AK19" i="14"/>
  <c r="AL19" i="14"/>
  <c r="AO19" i="14"/>
  <c r="AQ19" i="14"/>
  <c r="AH20" i="14"/>
  <c r="AI20" i="14"/>
  <c r="AP20" i="14" s="1"/>
  <c r="AJ20" i="14"/>
  <c r="AK20" i="14"/>
  <c r="AL20" i="14"/>
  <c r="AO20" i="14"/>
  <c r="AQ20" i="14"/>
  <c r="AH21" i="14"/>
  <c r="AI21" i="14"/>
  <c r="AP21" i="14" s="1"/>
  <c r="AJ21" i="14"/>
  <c r="AK21" i="14"/>
  <c r="AL21" i="14"/>
  <c r="AO21" i="14"/>
  <c r="AQ21" i="14"/>
  <c r="AH22" i="14"/>
  <c r="AI22" i="14"/>
  <c r="AP22" i="14" s="1"/>
  <c r="AJ22" i="14"/>
  <c r="AK22" i="14"/>
  <c r="AL22" i="14"/>
  <c r="AO22" i="14"/>
  <c r="AQ22" i="14"/>
  <c r="AH23" i="14"/>
  <c r="AI23" i="14"/>
  <c r="AP23" i="14" s="1"/>
  <c r="AJ23" i="14"/>
  <c r="AK23" i="14"/>
  <c r="AL23" i="14"/>
  <c r="AO23" i="14"/>
  <c r="AQ23" i="14"/>
  <c r="AH24" i="14"/>
  <c r="AI24" i="14"/>
  <c r="AP24" i="14" s="1"/>
  <c r="AJ24" i="14"/>
  <c r="AK24" i="14"/>
  <c r="AL24" i="14"/>
  <c r="AO24" i="14"/>
  <c r="AQ24" i="14"/>
  <c r="AH25" i="14"/>
  <c r="AI25" i="14"/>
  <c r="AP25" i="14" s="1"/>
  <c r="AJ25" i="14"/>
  <c r="AK25" i="14"/>
  <c r="AL25" i="14"/>
  <c r="AO25" i="14"/>
  <c r="AQ25" i="14"/>
  <c r="AH26" i="14"/>
  <c r="AI26" i="14"/>
  <c r="AP26" i="14" s="1"/>
  <c r="AJ26" i="14"/>
  <c r="AK26" i="14"/>
  <c r="AL26" i="14"/>
  <c r="AO26" i="14"/>
  <c r="AQ26" i="14"/>
  <c r="AH27" i="14"/>
  <c r="AI27" i="14"/>
  <c r="AP27" i="14" s="1"/>
  <c r="AJ27" i="14"/>
  <c r="AK27" i="14"/>
  <c r="AL27" i="14"/>
  <c r="AO27" i="14"/>
  <c r="AQ27" i="14"/>
  <c r="AH28" i="14"/>
  <c r="AI28" i="14"/>
  <c r="AP28" i="14" s="1"/>
  <c r="AJ28" i="14"/>
  <c r="AK28" i="14"/>
  <c r="AL28" i="14"/>
  <c r="AO28" i="14"/>
  <c r="AQ28" i="14"/>
  <c r="AH29" i="14"/>
  <c r="AI29" i="14"/>
  <c r="AP29" i="14" s="1"/>
  <c r="AJ29" i="14"/>
  <c r="AK29" i="14"/>
  <c r="AL29" i="14"/>
  <c r="AO29" i="14"/>
  <c r="AQ29" i="14"/>
  <c r="AH30" i="14"/>
  <c r="AI30" i="14"/>
  <c r="AP30" i="14" s="1"/>
  <c r="AJ30" i="14"/>
  <c r="AK30" i="14"/>
  <c r="AL30" i="14"/>
  <c r="AO30" i="14"/>
  <c r="AQ30" i="14"/>
  <c r="AH31" i="14"/>
  <c r="AI31" i="14"/>
  <c r="AP31" i="14" s="1"/>
  <c r="AJ31" i="14"/>
  <c r="AK31" i="14"/>
  <c r="AL31" i="14"/>
  <c r="AO31" i="14"/>
  <c r="AQ31" i="14"/>
  <c r="AH32" i="14"/>
  <c r="AI32" i="14"/>
  <c r="AP32" i="14" s="1"/>
  <c r="AJ32" i="14"/>
  <c r="AK32" i="14"/>
  <c r="AL32" i="14"/>
  <c r="AO32" i="14"/>
  <c r="AQ32" i="14"/>
  <c r="AH33" i="14"/>
  <c r="AI33" i="14"/>
  <c r="AP33" i="14" s="1"/>
  <c r="AJ33" i="14"/>
  <c r="AK33" i="14"/>
  <c r="AL33" i="14"/>
  <c r="AO33" i="14"/>
  <c r="AQ33" i="14"/>
  <c r="AH34" i="14"/>
  <c r="AI34" i="14"/>
  <c r="AP34" i="14" s="1"/>
  <c r="AJ34" i="14"/>
  <c r="AK34" i="14"/>
  <c r="AL34" i="14"/>
  <c r="AO34" i="14"/>
  <c r="AQ34" i="14"/>
  <c r="AH35" i="14"/>
  <c r="AI35" i="14"/>
  <c r="AP35" i="14" s="1"/>
  <c r="AJ35" i="14"/>
  <c r="AK35" i="14"/>
  <c r="AL35" i="14"/>
  <c r="AO35" i="14"/>
  <c r="AQ35" i="14"/>
  <c r="AH36" i="14"/>
  <c r="AI36" i="14"/>
  <c r="AP36" i="14" s="1"/>
  <c r="AJ36" i="14"/>
  <c r="AK36" i="14"/>
  <c r="AL36" i="14"/>
  <c r="AO36" i="14"/>
  <c r="AQ36" i="14"/>
  <c r="AH37" i="14"/>
  <c r="AI37" i="14"/>
  <c r="AP37" i="14" s="1"/>
  <c r="AJ37" i="14"/>
  <c r="AK37" i="14"/>
  <c r="AL37" i="14"/>
  <c r="AO37" i="14"/>
  <c r="AQ37" i="14"/>
  <c r="AH38" i="14"/>
  <c r="AI38" i="14"/>
  <c r="AP38" i="14" s="1"/>
  <c r="AJ38" i="14"/>
  <c r="AK38" i="14"/>
  <c r="AL38" i="14"/>
  <c r="AO38" i="14"/>
  <c r="AQ38" i="14"/>
  <c r="AH39" i="14"/>
  <c r="AI39" i="14"/>
  <c r="AP39" i="14" s="1"/>
  <c r="AJ39" i="14"/>
  <c r="AK39" i="14"/>
  <c r="AL39" i="14"/>
  <c r="AO39" i="14"/>
  <c r="AQ39" i="14"/>
  <c r="AH40" i="14"/>
  <c r="AI40" i="14"/>
  <c r="AP40" i="14" s="1"/>
  <c r="AJ40" i="14"/>
  <c r="AK40" i="14"/>
  <c r="AL40" i="14"/>
  <c r="AO40" i="14"/>
  <c r="AQ40" i="14"/>
  <c r="AH41" i="14"/>
  <c r="AI41" i="14"/>
  <c r="AP41" i="14" s="1"/>
  <c r="AJ41" i="14"/>
  <c r="AK41" i="14"/>
  <c r="AL41" i="14"/>
  <c r="AO41" i="14"/>
  <c r="AQ41" i="14"/>
  <c r="AH42" i="14"/>
  <c r="AI42" i="14"/>
  <c r="AP42" i="14" s="1"/>
  <c r="AJ42" i="14"/>
  <c r="AK42" i="14"/>
  <c r="AL42" i="14"/>
  <c r="AO42" i="14"/>
  <c r="AQ42" i="14"/>
  <c r="AH43" i="14"/>
  <c r="AI43" i="14"/>
  <c r="AP43" i="14" s="1"/>
  <c r="AJ43" i="14"/>
  <c r="AK43" i="14"/>
  <c r="AL43" i="14"/>
  <c r="AO43" i="14"/>
  <c r="AQ43" i="14"/>
  <c r="AH44" i="14"/>
  <c r="AI44" i="14"/>
  <c r="AP44" i="14" s="1"/>
  <c r="AJ44" i="14"/>
  <c r="AK44" i="14"/>
  <c r="AL44" i="14"/>
  <c r="AO44" i="14"/>
  <c r="AQ44" i="14"/>
  <c r="AH45" i="14"/>
  <c r="AI45" i="14"/>
  <c r="AP45" i="14" s="1"/>
  <c r="AJ45" i="14"/>
  <c r="AK45" i="14"/>
  <c r="AL45" i="14"/>
  <c r="AO45" i="14"/>
  <c r="AQ45" i="14"/>
  <c r="AH46" i="14"/>
  <c r="AI46" i="14"/>
  <c r="AP46" i="14" s="1"/>
  <c r="AJ46" i="14"/>
  <c r="AK46" i="14"/>
  <c r="AL46" i="14"/>
  <c r="AO46" i="14"/>
  <c r="AQ46" i="14"/>
  <c r="AH47" i="14"/>
  <c r="AI47" i="14"/>
  <c r="AP47" i="14" s="1"/>
  <c r="AJ47" i="14"/>
  <c r="AK47" i="14"/>
  <c r="AL47" i="14"/>
  <c r="AO47" i="14"/>
  <c r="AQ47" i="14"/>
  <c r="AH48" i="14"/>
  <c r="AI48" i="14"/>
  <c r="AP48" i="14" s="1"/>
  <c r="AJ48" i="14"/>
  <c r="AK48" i="14"/>
  <c r="AL48" i="14"/>
  <c r="AO48" i="14"/>
  <c r="AQ48" i="14"/>
  <c r="AH49" i="14"/>
  <c r="AI49" i="14"/>
  <c r="AP49" i="14" s="1"/>
  <c r="AJ49" i="14"/>
  <c r="AK49" i="14"/>
  <c r="AL49" i="14"/>
  <c r="AO49" i="14"/>
  <c r="AQ49" i="14"/>
  <c r="AH50" i="14"/>
  <c r="AI50" i="14"/>
  <c r="AP50" i="14" s="1"/>
  <c r="AJ50" i="14"/>
  <c r="AK50" i="14"/>
  <c r="AL50" i="14"/>
  <c r="AO50" i="14"/>
  <c r="AQ50" i="14"/>
  <c r="AH51" i="14"/>
  <c r="AI51" i="14"/>
  <c r="AP51" i="14" s="1"/>
  <c r="AJ51" i="14"/>
  <c r="AK51" i="14"/>
  <c r="AL51" i="14"/>
  <c r="AO51" i="14"/>
  <c r="AQ51" i="14"/>
  <c r="AH52" i="14"/>
  <c r="AI52" i="14"/>
  <c r="AP52" i="14" s="1"/>
  <c r="AJ52" i="14"/>
  <c r="AK52" i="14"/>
  <c r="AL52" i="14"/>
  <c r="AO52" i="14"/>
  <c r="AQ52" i="14"/>
  <c r="AH53" i="14"/>
  <c r="AI53" i="14"/>
  <c r="AP53" i="14" s="1"/>
  <c r="AJ53" i="14"/>
  <c r="AK53" i="14"/>
  <c r="AL53" i="14"/>
  <c r="AO53" i="14"/>
  <c r="AQ53" i="14"/>
  <c r="AH54" i="14"/>
  <c r="AI54" i="14"/>
  <c r="AP54" i="14" s="1"/>
  <c r="AJ54" i="14"/>
  <c r="AK54" i="14"/>
  <c r="AL54" i="14"/>
  <c r="AO54" i="14"/>
  <c r="AQ54" i="14"/>
  <c r="AH55" i="14"/>
  <c r="AI55" i="14"/>
  <c r="AP55" i="14" s="1"/>
  <c r="AJ55" i="14"/>
  <c r="AK55" i="14"/>
  <c r="AL55" i="14"/>
  <c r="AO55" i="14"/>
  <c r="AQ55" i="14"/>
  <c r="AH56" i="14"/>
  <c r="AI56" i="14"/>
  <c r="AP56" i="14" s="1"/>
  <c r="AJ56" i="14"/>
  <c r="AK56" i="14"/>
  <c r="AL56" i="14"/>
  <c r="AO56" i="14"/>
  <c r="AQ56" i="14"/>
  <c r="AH57" i="14"/>
  <c r="AI57" i="14"/>
  <c r="AP57" i="14" s="1"/>
  <c r="AJ57" i="14"/>
  <c r="AK57" i="14"/>
  <c r="AL57" i="14"/>
  <c r="AO57" i="14"/>
  <c r="AQ57" i="14"/>
  <c r="AH58" i="14"/>
  <c r="AI58" i="14"/>
  <c r="AP58" i="14" s="1"/>
  <c r="AJ58" i="14"/>
  <c r="AK58" i="14"/>
  <c r="AL58" i="14"/>
  <c r="AO58" i="14"/>
  <c r="AQ58" i="14"/>
  <c r="AH59" i="14"/>
  <c r="AI59" i="14"/>
  <c r="AP59" i="14" s="1"/>
  <c r="AJ59" i="14"/>
  <c r="AK59" i="14"/>
  <c r="AL59" i="14"/>
  <c r="AO59" i="14"/>
  <c r="AQ59" i="14"/>
  <c r="AH60" i="14"/>
  <c r="AI60" i="14"/>
  <c r="AP60" i="14" s="1"/>
  <c r="AJ60" i="14"/>
  <c r="AK60" i="14"/>
  <c r="AL60" i="14"/>
  <c r="AO60" i="14"/>
  <c r="AQ60" i="14"/>
  <c r="AH61" i="14"/>
  <c r="AI61" i="14"/>
  <c r="AP61" i="14" s="1"/>
  <c r="AJ61" i="14"/>
  <c r="AK61" i="14"/>
  <c r="AL61" i="14"/>
  <c r="AO61" i="14"/>
  <c r="AQ61" i="14"/>
  <c r="AH62" i="14"/>
  <c r="AI62" i="14"/>
  <c r="AP62" i="14" s="1"/>
  <c r="AJ62" i="14"/>
  <c r="AK62" i="14"/>
  <c r="AL62" i="14"/>
  <c r="AO62" i="14"/>
  <c r="AQ62" i="14"/>
  <c r="AH63" i="14"/>
  <c r="AI63" i="14"/>
  <c r="AP63" i="14" s="1"/>
  <c r="AJ63" i="14"/>
  <c r="AK63" i="14"/>
  <c r="AL63" i="14"/>
  <c r="AO63" i="14"/>
  <c r="AQ63" i="14"/>
  <c r="AH64" i="14"/>
  <c r="AI64" i="14"/>
  <c r="AQ64" i="14" s="1"/>
  <c r="AJ64" i="14"/>
  <c r="AK64" i="14"/>
  <c r="AL64" i="14"/>
  <c r="AO64" i="14"/>
  <c r="AH65" i="14"/>
  <c r="AI65" i="14"/>
  <c r="AJ65" i="14"/>
  <c r="AK65" i="14"/>
  <c r="AL65" i="14"/>
  <c r="AO65" i="14"/>
  <c r="AQ65" i="14"/>
  <c r="AH66" i="14"/>
  <c r="AI66" i="14"/>
  <c r="AQ66" i="14" s="1"/>
  <c r="AJ66" i="14"/>
  <c r="AK66" i="14"/>
  <c r="AL66" i="14"/>
  <c r="AO66" i="14"/>
  <c r="AH67" i="14"/>
  <c r="AI67" i="14"/>
  <c r="AJ67" i="14"/>
  <c r="AK67" i="14"/>
  <c r="AL67" i="14"/>
  <c r="AO67" i="14"/>
  <c r="AQ67" i="14"/>
  <c r="AH68" i="14"/>
  <c r="AI68" i="14"/>
  <c r="AQ68" i="14" s="1"/>
  <c r="AJ68" i="14"/>
  <c r="AK68" i="14"/>
  <c r="AL68" i="14"/>
  <c r="AO68" i="14"/>
  <c r="AH69" i="14"/>
  <c r="AI69" i="14"/>
  <c r="AJ69" i="14"/>
  <c r="AK69" i="14"/>
  <c r="AL69" i="14"/>
  <c r="AO69" i="14"/>
  <c r="AQ69" i="14"/>
  <c r="AH70" i="14"/>
  <c r="AI70" i="14"/>
  <c r="AQ70" i="14" s="1"/>
  <c r="AJ70" i="14"/>
  <c r="AK70" i="14"/>
  <c r="AL70" i="14"/>
  <c r="AO70" i="14"/>
  <c r="AH71" i="14"/>
  <c r="AI71" i="14"/>
  <c r="AJ71" i="14"/>
  <c r="AK71" i="14"/>
  <c r="AL71" i="14"/>
  <c r="AO71" i="14"/>
  <c r="AQ71" i="14"/>
  <c r="AH72" i="14"/>
  <c r="AI72" i="14"/>
  <c r="AQ72" i="14" s="1"/>
  <c r="AJ72" i="14"/>
  <c r="AK72" i="14"/>
  <c r="AL72" i="14"/>
  <c r="AO72" i="14"/>
  <c r="AH73" i="14"/>
  <c r="AI73" i="14"/>
  <c r="AJ73" i="14"/>
  <c r="AK73" i="14"/>
  <c r="AL73" i="14"/>
  <c r="AO73" i="14"/>
  <c r="AQ73" i="14"/>
  <c r="AH74" i="14"/>
  <c r="AI74" i="14"/>
  <c r="AQ74" i="14" s="1"/>
  <c r="AJ74" i="14"/>
  <c r="AK74" i="14"/>
  <c r="AL74" i="14"/>
  <c r="AO74" i="14"/>
  <c r="AH75" i="14"/>
  <c r="AI75" i="14"/>
  <c r="AJ75" i="14"/>
  <c r="AK75" i="14"/>
  <c r="AL75" i="14"/>
  <c r="AO75" i="14"/>
  <c r="AQ75" i="14"/>
  <c r="AH76" i="14"/>
  <c r="AI76" i="14"/>
  <c r="AQ76" i="14" s="1"/>
  <c r="AJ76" i="14"/>
  <c r="AK76" i="14"/>
  <c r="AL76" i="14"/>
  <c r="AO76" i="14"/>
  <c r="AH77" i="14"/>
  <c r="AI77" i="14"/>
  <c r="AJ77" i="14"/>
  <c r="AK77" i="14"/>
  <c r="AL77" i="14"/>
  <c r="AO77" i="14"/>
  <c r="AQ77" i="14"/>
  <c r="AH78" i="14"/>
  <c r="AI78" i="14"/>
  <c r="AQ78" i="14" s="1"/>
  <c r="AJ78" i="14"/>
  <c r="AK78" i="14"/>
  <c r="AL78" i="14"/>
  <c r="AO78" i="14"/>
  <c r="AH79" i="14"/>
  <c r="AI79" i="14"/>
  <c r="AJ79" i="14"/>
  <c r="AK79" i="14"/>
  <c r="AL79" i="14"/>
  <c r="AO79" i="14"/>
  <c r="AQ79" i="14"/>
  <c r="AH80" i="14"/>
  <c r="AI80" i="14"/>
  <c r="AQ80" i="14" s="1"/>
  <c r="AJ80" i="14"/>
  <c r="AK80" i="14"/>
  <c r="AL80" i="14"/>
  <c r="AO80" i="14"/>
  <c r="AH81" i="14"/>
  <c r="AI81" i="14"/>
  <c r="AJ81" i="14"/>
  <c r="AK81" i="14"/>
  <c r="AL81" i="14"/>
  <c r="AO81" i="14"/>
  <c r="AQ81" i="14"/>
  <c r="AH82" i="14"/>
  <c r="AI82" i="14"/>
  <c r="AQ82" i="14" s="1"/>
  <c r="AJ82" i="14"/>
  <c r="AK82" i="14"/>
  <c r="AL82" i="14"/>
  <c r="AO82" i="14"/>
  <c r="AH83" i="14"/>
  <c r="AI83" i="14"/>
  <c r="AJ83" i="14"/>
  <c r="AK83" i="14"/>
  <c r="AL83" i="14"/>
  <c r="AO83" i="14"/>
  <c r="AQ83" i="14"/>
  <c r="AH84" i="14"/>
  <c r="AI84" i="14"/>
  <c r="AQ84" i="14" s="1"/>
  <c r="AJ84" i="14"/>
  <c r="AK84" i="14"/>
  <c r="AL84" i="14"/>
  <c r="AO84" i="14"/>
  <c r="AH85" i="14"/>
  <c r="AI85" i="14"/>
  <c r="AJ85" i="14"/>
  <c r="AK85" i="14"/>
  <c r="AL85" i="14"/>
  <c r="AO85" i="14"/>
  <c r="AQ85" i="14"/>
  <c r="AH86" i="14"/>
  <c r="AI86" i="14"/>
  <c r="AQ86" i="14" s="1"/>
  <c r="AJ86" i="14"/>
  <c r="AK86" i="14"/>
  <c r="AL86" i="14"/>
  <c r="AO86" i="14"/>
  <c r="AH87" i="14"/>
  <c r="AI87" i="14"/>
  <c r="AJ87" i="14"/>
  <c r="AK87" i="14"/>
  <c r="AL87" i="14"/>
  <c r="AO87" i="14"/>
  <c r="AQ87" i="14"/>
  <c r="AH88" i="14"/>
  <c r="AI88" i="14"/>
  <c r="AQ88" i="14" s="1"/>
  <c r="AJ88" i="14"/>
  <c r="AK88" i="14"/>
  <c r="AL88" i="14"/>
  <c r="AO88" i="14"/>
  <c r="AH89" i="14"/>
  <c r="AI89" i="14"/>
  <c r="AJ89" i="14"/>
  <c r="AK89" i="14"/>
  <c r="AL89" i="14"/>
  <c r="AO89" i="14"/>
  <c r="AQ89" i="14"/>
  <c r="AH90" i="14"/>
  <c r="AI90" i="14"/>
  <c r="AQ90" i="14" s="1"/>
  <c r="AJ90" i="14"/>
  <c r="AK90" i="14"/>
  <c r="AL90" i="14"/>
  <c r="AO90" i="14"/>
  <c r="AH91" i="14"/>
  <c r="AI91" i="14"/>
  <c r="AJ91" i="14"/>
  <c r="AK91" i="14"/>
  <c r="AL91" i="14"/>
  <c r="AO91" i="14"/>
  <c r="AQ91" i="14"/>
  <c r="AH92" i="14"/>
  <c r="AI92" i="14"/>
  <c r="AJ92" i="14"/>
  <c r="AK92" i="14"/>
  <c r="AL92" i="14"/>
  <c r="AO92" i="14"/>
  <c r="AP92" i="14"/>
  <c r="AQ92" i="14"/>
  <c r="AH93" i="14"/>
  <c r="AI93" i="14"/>
  <c r="AJ93" i="14"/>
  <c r="AK93" i="14"/>
  <c r="AL93" i="14"/>
  <c r="AO93" i="14"/>
  <c r="AP93" i="14"/>
  <c r="AQ93" i="14"/>
  <c r="AH94" i="14"/>
  <c r="AI94" i="14"/>
  <c r="AJ94" i="14"/>
  <c r="AK94" i="14"/>
  <c r="AL94" i="14"/>
  <c r="AO94" i="14"/>
  <c r="AP94" i="14"/>
  <c r="AQ94" i="14"/>
  <c r="AH95" i="14"/>
  <c r="AI95" i="14"/>
  <c r="AJ95" i="14"/>
  <c r="AK95" i="14"/>
  <c r="AL95" i="14"/>
  <c r="AO95" i="14"/>
  <c r="AP95" i="14"/>
  <c r="AQ95" i="14"/>
  <c r="AH96" i="14"/>
  <c r="AI96" i="14"/>
  <c r="AJ96" i="14"/>
  <c r="AK96" i="14"/>
  <c r="AL96" i="14"/>
  <c r="AO96" i="14"/>
  <c r="AP96" i="14"/>
  <c r="AQ96" i="14"/>
  <c r="AH97" i="14"/>
  <c r="AI97" i="14"/>
  <c r="AJ97" i="14"/>
  <c r="AK97" i="14"/>
  <c r="AL97" i="14"/>
  <c r="AO97" i="14"/>
  <c r="AP97" i="14"/>
  <c r="AQ97" i="14"/>
  <c r="AH98" i="14"/>
  <c r="AI98" i="14"/>
  <c r="AJ98" i="14"/>
  <c r="AK98" i="14"/>
  <c r="AL98" i="14"/>
  <c r="AO98" i="14"/>
  <c r="AP98" i="14"/>
  <c r="AQ98" i="14"/>
  <c r="AH99" i="14"/>
  <c r="AI99" i="14"/>
  <c r="AJ99" i="14"/>
  <c r="AK99" i="14"/>
  <c r="AL99" i="14"/>
  <c r="AO99" i="14"/>
  <c r="AP99" i="14"/>
  <c r="AQ99" i="14"/>
  <c r="AH100" i="14"/>
  <c r="AI100" i="14"/>
  <c r="AJ100" i="14"/>
  <c r="AK100" i="14"/>
  <c r="AL100" i="14"/>
  <c r="AO100" i="14"/>
  <c r="AP100" i="14"/>
  <c r="AQ100" i="14"/>
  <c r="AH101" i="14"/>
  <c r="AI101" i="14"/>
  <c r="AJ101" i="14"/>
  <c r="AK101" i="14"/>
  <c r="AL101" i="14"/>
  <c r="AO101" i="14"/>
  <c r="AP101" i="14"/>
  <c r="AQ101" i="14"/>
  <c r="AH102" i="14"/>
  <c r="AI102" i="14"/>
  <c r="AJ102" i="14"/>
  <c r="AK102" i="14"/>
  <c r="AL102" i="14"/>
  <c r="AQ102" i="14" s="1"/>
  <c r="AO102" i="14"/>
  <c r="AP102" i="14"/>
  <c r="AH103" i="14"/>
  <c r="AI103" i="14"/>
  <c r="AJ103" i="14"/>
  <c r="AO103" i="14" s="1"/>
  <c r="AK103" i="14"/>
  <c r="AL103" i="14"/>
  <c r="AQ103" i="14" s="1"/>
  <c r="AP103" i="14"/>
  <c r="AH104" i="14"/>
  <c r="AI104" i="14"/>
  <c r="AJ104" i="14"/>
  <c r="AO104" i="14" s="1"/>
  <c r="AK104" i="14"/>
  <c r="AL104" i="14"/>
  <c r="AQ104" i="14" s="1"/>
  <c r="AP104" i="14"/>
  <c r="AH105" i="14"/>
  <c r="AI105" i="14"/>
  <c r="AJ105" i="14"/>
  <c r="AO105" i="14" s="1"/>
  <c r="AK105" i="14"/>
  <c r="AL105" i="14"/>
  <c r="AQ105" i="14" s="1"/>
  <c r="AP105" i="14"/>
  <c r="AH106" i="14"/>
  <c r="AI106" i="14"/>
  <c r="AJ106" i="14"/>
  <c r="AO106" i="14" s="1"/>
  <c r="AK106" i="14"/>
  <c r="AL106" i="14"/>
  <c r="AQ106" i="14" s="1"/>
  <c r="AP106" i="14"/>
  <c r="AH107" i="14"/>
  <c r="AI107" i="14"/>
  <c r="AJ107" i="14"/>
  <c r="AO107" i="14" s="1"/>
  <c r="AK107" i="14"/>
  <c r="AL107" i="14"/>
  <c r="AQ107" i="14" s="1"/>
  <c r="AP107" i="14"/>
  <c r="AH108" i="14"/>
  <c r="AI108" i="14"/>
  <c r="AJ108" i="14"/>
  <c r="AO108" i="14" s="1"/>
  <c r="AK108" i="14"/>
  <c r="AL108" i="14"/>
  <c r="AQ108" i="14" s="1"/>
  <c r="AP108" i="14"/>
  <c r="AH109" i="14"/>
  <c r="AI109" i="14"/>
  <c r="AJ109" i="14"/>
  <c r="AO109" i="14" s="1"/>
  <c r="AK109" i="14"/>
  <c r="AL109" i="14"/>
  <c r="AQ109" i="14" s="1"/>
  <c r="AP109" i="14"/>
  <c r="AH110" i="14"/>
  <c r="AI110" i="14"/>
  <c r="AJ110" i="14"/>
  <c r="AO110" i="14" s="1"/>
  <c r="AK110" i="14"/>
  <c r="AL110" i="14"/>
  <c r="AQ110" i="14" s="1"/>
  <c r="AP110" i="14"/>
  <c r="AH111" i="14"/>
  <c r="AI111" i="14"/>
  <c r="AJ111" i="14"/>
  <c r="AO111" i="14" s="1"/>
  <c r="AK111" i="14"/>
  <c r="AL111" i="14"/>
  <c r="AQ111" i="14" s="1"/>
  <c r="AP111" i="14"/>
  <c r="AH112" i="14"/>
  <c r="AI112" i="14"/>
  <c r="AJ112" i="14"/>
  <c r="AO112" i="14" s="1"/>
  <c r="AK112" i="14"/>
  <c r="AL112" i="14"/>
  <c r="AQ112" i="14" s="1"/>
  <c r="AP112" i="14"/>
  <c r="AH113" i="14"/>
  <c r="AO113" i="14" s="1"/>
  <c r="AI113" i="14"/>
  <c r="AJ113" i="14"/>
  <c r="AQ113" i="14" s="1"/>
  <c r="AK113" i="14"/>
  <c r="AL113" i="14"/>
  <c r="AP113" i="14"/>
  <c r="AH114" i="14"/>
  <c r="AO114" i="14" s="1"/>
  <c r="AI114" i="14"/>
  <c r="AJ114" i="14"/>
  <c r="AQ114" i="14" s="1"/>
  <c r="AK114" i="14"/>
  <c r="AL114" i="14"/>
  <c r="AP114" i="14"/>
  <c r="AH115" i="14"/>
  <c r="AO115" i="14" s="1"/>
  <c r="AI115" i="14"/>
  <c r="AJ115" i="14"/>
  <c r="AQ115" i="14" s="1"/>
  <c r="AK115" i="14"/>
  <c r="AL115" i="14"/>
  <c r="AP115" i="14"/>
  <c r="AH116" i="14"/>
  <c r="AO116" i="14" s="1"/>
  <c r="AI116" i="14"/>
  <c r="AJ116" i="14"/>
  <c r="AQ116" i="14" s="1"/>
  <c r="AK116" i="14"/>
  <c r="AL116" i="14"/>
  <c r="AP116" i="14"/>
  <c r="AH117" i="14"/>
  <c r="AO117" i="14" s="1"/>
  <c r="AI117" i="14"/>
  <c r="AJ117" i="14"/>
  <c r="AQ117" i="14" s="1"/>
  <c r="AK117" i="14"/>
  <c r="AL117" i="14"/>
  <c r="AP117" i="14"/>
  <c r="AH118" i="14"/>
  <c r="AO118" i="14" s="1"/>
  <c r="AI118" i="14"/>
  <c r="AJ118" i="14"/>
  <c r="AQ118" i="14" s="1"/>
  <c r="AK118" i="14"/>
  <c r="AL118" i="14"/>
  <c r="AP118" i="14"/>
  <c r="AH119" i="14"/>
  <c r="AO119" i="14" s="1"/>
  <c r="AI119" i="14"/>
  <c r="AJ119" i="14"/>
  <c r="AK119" i="14"/>
  <c r="AL119" i="14"/>
  <c r="AP119" i="14"/>
  <c r="AH120" i="14"/>
  <c r="AO120" i="14" s="1"/>
  <c r="AI120" i="14"/>
  <c r="AJ120" i="14"/>
  <c r="AK120" i="14"/>
  <c r="AL120" i="14"/>
  <c r="AP120" i="14"/>
  <c r="AH121" i="14"/>
  <c r="AO121" i="14" s="1"/>
  <c r="AI121" i="14"/>
  <c r="AJ121" i="14"/>
  <c r="AK121" i="14"/>
  <c r="AL121" i="14"/>
  <c r="AP121" i="14"/>
  <c r="AH122" i="14"/>
  <c r="AO122" i="14" s="1"/>
  <c r="AI122" i="14"/>
  <c r="AJ122" i="14"/>
  <c r="AK122" i="14"/>
  <c r="AL122" i="14"/>
  <c r="AP122" i="14"/>
  <c r="AH123" i="14"/>
  <c r="AO123" i="14" s="1"/>
  <c r="AI123" i="14"/>
  <c r="AJ123" i="14"/>
  <c r="AK123" i="14"/>
  <c r="AL123" i="14"/>
  <c r="AP123" i="14"/>
  <c r="AH124" i="14"/>
  <c r="AO124" i="14" s="1"/>
  <c r="AI124" i="14"/>
  <c r="AJ124" i="14"/>
  <c r="AK124" i="14"/>
  <c r="AL124" i="14"/>
  <c r="AP124" i="14"/>
  <c r="AH125" i="14"/>
  <c r="AO125" i="14" s="1"/>
  <c r="AI125" i="14"/>
  <c r="AJ125" i="14"/>
  <c r="AK125" i="14"/>
  <c r="AL125" i="14"/>
  <c r="AP125" i="14"/>
  <c r="AH126" i="14"/>
  <c r="AO126" i="14" s="1"/>
  <c r="AI126" i="14"/>
  <c r="AJ126" i="14"/>
  <c r="AK126" i="14"/>
  <c r="AL126" i="14"/>
  <c r="AP126" i="14"/>
  <c r="AH127" i="14"/>
  <c r="AO127" i="14" s="1"/>
  <c r="AI127" i="14"/>
  <c r="AJ127" i="14"/>
  <c r="AK127" i="14"/>
  <c r="AL127" i="14"/>
  <c r="AP127" i="14"/>
  <c r="AH128" i="14"/>
  <c r="AO128" i="14" s="1"/>
  <c r="AI128" i="14"/>
  <c r="AJ128" i="14"/>
  <c r="AK128" i="14"/>
  <c r="AL128" i="14"/>
  <c r="AP128" i="14"/>
  <c r="AH129" i="14"/>
  <c r="AO129" i="14" s="1"/>
  <c r="AI129" i="14"/>
  <c r="AJ129" i="14"/>
  <c r="AK129" i="14"/>
  <c r="AL129" i="14"/>
  <c r="AP129" i="14"/>
  <c r="AH130" i="14"/>
  <c r="AO130" i="14" s="1"/>
  <c r="AI130" i="14"/>
  <c r="AJ130" i="14"/>
  <c r="AK130" i="14"/>
  <c r="AL130" i="14"/>
  <c r="AP130" i="14"/>
  <c r="AH131" i="14"/>
  <c r="AO131" i="14" s="1"/>
  <c r="AI131" i="14"/>
  <c r="AJ131" i="14"/>
  <c r="AK131" i="14"/>
  <c r="AL131" i="14"/>
  <c r="AP131" i="14"/>
  <c r="AH132" i="14"/>
  <c r="AO132" i="14" s="1"/>
  <c r="AI132" i="14"/>
  <c r="AJ132" i="14"/>
  <c r="AK132" i="14"/>
  <c r="AL132" i="14"/>
  <c r="AP132" i="14"/>
  <c r="AH133" i="14"/>
  <c r="AO133" i="14" s="1"/>
  <c r="AI133" i="14"/>
  <c r="AJ133" i="14"/>
  <c r="AK133" i="14"/>
  <c r="AL133" i="14"/>
  <c r="AP133" i="14"/>
  <c r="AH134" i="14"/>
  <c r="AO134" i="14" s="1"/>
  <c r="AI134" i="14"/>
  <c r="AJ134" i="14"/>
  <c r="AK134" i="14"/>
  <c r="AL134" i="14"/>
  <c r="AP134" i="14"/>
  <c r="AH135" i="14"/>
  <c r="AO135" i="14" s="1"/>
  <c r="AI135" i="14"/>
  <c r="AJ135" i="14"/>
  <c r="AK135" i="14"/>
  <c r="AL135" i="14"/>
  <c r="AP135" i="14"/>
  <c r="AH136" i="14"/>
  <c r="AO136" i="14" s="1"/>
  <c r="AI136" i="14"/>
  <c r="AJ136" i="14"/>
  <c r="AK136" i="14"/>
  <c r="AL136" i="14"/>
  <c r="AP136" i="14"/>
  <c r="AH137" i="14"/>
  <c r="AO137" i="14" s="1"/>
  <c r="AI137" i="14"/>
  <c r="AJ137" i="14"/>
  <c r="AK137" i="14"/>
  <c r="AL137" i="14"/>
  <c r="AP137" i="14"/>
  <c r="AH138" i="14"/>
  <c r="AO138" i="14" s="1"/>
  <c r="AI138" i="14"/>
  <c r="AJ138" i="14"/>
  <c r="AK138" i="14"/>
  <c r="AL138" i="14"/>
  <c r="AP138" i="14"/>
  <c r="AH139" i="14"/>
  <c r="AO139" i="14" s="1"/>
  <c r="AI139" i="14"/>
  <c r="AJ139" i="14"/>
  <c r="AK139" i="14"/>
  <c r="AL139" i="14"/>
  <c r="AP139" i="14"/>
  <c r="AH140" i="14"/>
  <c r="AO140" i="14" s="1"/>
  <c r="AI140" i="14"/>
  <c r="AJ140" i="14"/>
  <c r="AK140" i="14"/>
  <c r="AL140" i="14"/>
  <c r="AP140" i="14"/>
  <c r="AH141" i="14"/>
  <c r="AO141" i="14" s="1"/>
  <c r="AI141" i="14"/>
  <c r="AJ141" i="14"/>
  <c r="AK141" i="14"/>
  <c r="AL141" i="14"/>
  <c r="AP141" i="14"/>
  <c r="AH142" i="14"/>
  <c r="AO142" i="14" s="1"/>
  <c r="AI142" i="14"/>
  <c r="AJ142" i="14"/>
  <c r="AK142" i="14"/>
  <c r="AL142" i="14"/>
  <c r="AP142" i="14"/>
  <c r="AH143" i="14"/>
  <c r="AO143" i="14" s="1"/>
  <c r="AI143" i="14"/>
  <c r="AJ143" i="14"/>
  <c r="AK143" i="14"/>
  <c r="AL143" i="14"/>
  <c r="AP143" i="14"/>
  <c r="AH144" i="14"/>
  <c r="AO144" i="14" s="1"/>
  <c r="AI144" i="14"/>
  <c r="AJ144" i="14"/>
  <c r="AK144" i="14"/>
  <c r="AL144" i="14"/>
  <c r="AP144" i="14"/>
  <c r="AH145" i="14"/>
  <c r="AO145" i="14" s="1"/>
  <c r="AI145" i="14"/>
  <c r="AJ145" i="14"/>
  <c r="AK145" i="14"/>
  <c r="AL145" i="14"/>
  <c r="AP145" i="14"/>
  <c r="AH146" i="14"/>
  <c r="AO146" i="14" s="1"/>
  <c r="AI146" i="14"/>
  <c r="AJ146" i="14"/>
  <c r="AK146" i="14"/>
  <c r="AL146" i="14"/>
  <c r="AP146" i="14"/>
  <c r="AH147" i="14"/>
  <c r="AO147" i="14" s="1"/>
  <c r="AI147" i="14"/>
  <c r="AJ147" i="14"/>
  <c r="AK147" i="14"/>
  <c r="AL147" i="14"/>
  <c r="AP147" i="14"/>
  <c r="AH148" i="14"/>
  <c r="AO148" i="14" s="1"/>
  <c r="AI148" i="14"/>
  <c r="AJ148" i="14"/>
  <c r="AK148" i="14"/>
  <c r="AL148" i="14"/>
  <c r="AP148" i="14"/>
  <c r="AH149" i="14"/>
  <c r="AO149" i="14" s="1"/>
  <c r="AI149" i="14"/>
  <c r="AJ149" i="14"/>
  <c r="AK149" i="14"/>
  <c r="AL149" i="14"/>
  <c r="AP149" i="14"/>
  <c r="AH150" i="14"/>
  <c r="AO150" i="14" s="1"/>
  <c r="AI150" i="14"/>
  <c r="AJ150" i="14"/>
  <c r="AK150" i="14"/>
  <c r="AL150" i="14"/>
  <c r="AP150" i="14"/>
  <c r="AH151" i="14"/>
  <c r="AO151" i="14" s="1"/>
  <c r="AI151" i="14"/>
  <c r="AJ151" i="14"/>
  <c r="AK151" i="14"/>
  <c r="AL151" i="14"/>
  <c r="AP151" i="14"/>
  <c r="AH152" i="14"/>
  <c r="AO152" i="14" s="1"/>
  <c r="AI152" i="14"/>
  <c r="AJ152" i="14"/>
  <c r="AK152" i="14"/>
  <c r="AL152" i="14"/>
  <c r="AP152" i="14"/>
  <c r="AH153" i="14"/>
  <c r="AO153" i="14" s="1"/>
  <c r="AI153" i="14"/>
  <c r="AJ153" i="14"/>
  <c r="AK153" i="14"/>
  <c r="AL153" i="14"/>
  <c r="AP153" i="14"/>
  <c r="AH154" i="14"/>
  <c r="AO154" i="14" s="1"/>
  <c r="AI154" i="14"/>
  <c r="AJ154" i="14"/>
  <c r="AK154" i="14"/>
  <c r="AL154" i="14"/>
  <c r="AP154" i="14"/>
  <c r="AH155" i="14"/>
  <c r="AO155" i="14" s="1"/>
  <c r="AI155" i="14"/>
  <c r="AJ155" i="14"/>
  <c r="AK155" i="14"/>
  <c r="AL155" i="14"/>
  <c r="AP155" i="14"/>
  <c r="AH156" i="14"/>
  <c r="AO156" i="14" s="1"/>
  <c r="AI156" i="14"/>
  <c r="AJ156" i="14"/>
  <c r="AK156" i="14"/>
  <c r="AL156" i="14"/>
  <c r="AP156" i="14"/>
  <c r="AH157" i="14"/>
  <c r="AO157" i="14" s="1"/>
  <c r="AI157" i="14"/>
  <c r="AJ157" i="14"/>
  <c r="AK157" i="14"/>
  <c r="AL157" i="14"/>
  <c r="AP157" i="14"/>
  <c r="AH158" i="14"/>
  <c r="AO158" i="14" s="1"/>
  <c r="AI158" i="14"/>
  <c r="AJ158" i="14"/>
  <c r="AQ158" i="14" s="1"/>
  <c r="AK158" i="14"/>
  <c r="AL158" i="14"/>
  <c r="AP158" i="14"/>
  <c r="AH159" i="14"/>
  <c r="AO159" i="14" s="1"/>
  <c r="AI159" i="14"/>
  <c r="AJ159" i="14"/>
  <c r="AQ159" i="14" s="1"/>
  <c r="AK159" i="14"/>
  <c r="AL159" i="14"/>
  <c r="AP159" i="14"/>
  <c r="AH160" i="14"/>
  <c r="AO160" i="14" s="1"/>
  <c r="AI160" i="14"/>
  <c r="AJ160" i="14"/>
  <c r="AQ160" i="14" s="1"/>
  <c r="AK160" i="14"/>
  <c r="AL160" i="14"/>
  <c r="AP160" i="14"/>
  <c r="AH161" i="14"/>
  <c r="AO161" i="14" s="1"/>
  <c r="AI161" i="14"/>
  <c r="AJ161" i="14"/>
  <c r="AQ161" i="14" s="1"/>
  <c r="AK161" i="14"/>
  <c r="AL161" i="14"/>
  <c r="AP161" i="14"/>
  <c r="AH162" i="14"/>
  <c r="AO162" i="14" s="1"/>
  <c r="AI162" i="14"/>
  <c r="AJ162" i="14"/>
  <c r="AQ162" i="14" s="1"/>
  <c r="AK162" i="14"/>
  <c r="AL162" i="14"/>
  <c r="AP162" i="14"/>
  <c r="AH163" i="14"/>
  <c r="AO163" i="14" s="1"/>
  <c r="AI163" i="14"/>
  <c r="AJ163" i="14"/>
  <c r="AQ163" i="14" s="1"/>
  <c r="AK163" i="14"/>
  <c r="AL163" i="14"/>
  <c r="AP163" i="14"/>
  <c r="AH164" i="14"/>
  <c r="AO164" i="14" s="1"/>
  <c r="AI164" i="14"/>
  <c r="AJ164" i="14"/>
  <c r="AQ164" i="14" s="1"/>
  <c r="AK164" i="14"/>
  <c r="AL164" i="14"/>
  <c r="AP164" i="14"/>
  <c r="AH165" i="14"/>
  <c r="AO165" i="14" s="1"/>
  <c r="AI165" i="14"/>
  <c r="AJ165" i="14"/>
  <c r="AQ165" i="14" s="1"/>
  <c r="AK165" i="14"/>
  <c r="AL165" i="14"/>
  <c r="AP165" i="14"/>
  <c r="AH6" i="14"/>
  <c r="AH7" i="12"/>
  <c r="AI7" i="12"/>
  <c r="AJ7" i="12"/>
  <c r="AK7" i="12"/>
  <c r="AL7" i="12"/>
  <c r="AO7" i="12"/>
  <c r="AP7" i="12"/>
  <c r="AQ7" i="12"/>
  <c r="AH8" i="12"/>
  <c r="AI8" i="12"/>
  <c r="AJ8" i="12"/>
  <c r="AK8" i="12"/>
  <c r="AL8" i="12"/>
  <c r="AO8" i="12"/>
  <c r="AP8" i="12"/>
  <c r="AQ8" i="12"/>
  <c r="AH9" i="12"/>
  <c r="AI9" i="12"/>
  <c r="AJ9" i="12"/>
  <c r="AK9" i="12"/>
  <c r="AL9" i="12"/>
  <c r="AO9" i="12"/>
  <c r="AP9" i="12"/>
  <c r="AQ9" i="12"/>
  <c r="AH10" i="12"/>
  <c r="AI10" i="12"/>
  <c r="AJ10" i="12"/>
  <c r="AK10" i="12"/>
  <c r="AL10" i="12"/>
  <c r="AO10" i="12"/>
  <c r="AP10" i="12"/>
  <c r="AQ10" i="12"/>
  <c r="AH11" i="12"/>
  <c r="AI11" i="12"/>
  <c r="AJ11" i="12"/>
  <c r="AK11" i="12"/>
  <c r="AL11" i="12"/>
  <c r="AO11" i="12"/>
  <c r="AP11" i="12"/>
  <c r="AQ11" i="12"/>
  <c r="AH12" i="12"/>
  <c r="AI12" i="12"/>
  <c r="AJ12" i="12"/>
  <c r="AK12" i="12"/>
  <c r="AL12" i="12"/>
  <c r="AO12" i="12"/>
  <c r="AP12" i="12"/>
  <c r="AQ12" i="12"/>
  <c r="AH13" i="12"/>
  <c r="AI13" i="12"/>
  <c r="AJ13" i="12"/>
  <c r="AK13" i="12"/>
  <c r="AL13" i="12"/>
  <c r="AO13" i="12"/>
  <c r="AP13" i="12"/>
  <c r="AQ13" i="12"/>
  <c r="AH14" i="12"/>
  <c r="AI14" i="12"/>
  <c r="AJ14" i="12"/>
  <c r="AK14" i="12"/>
  <c r="AL14" i="12"/>
  <c r="AO14" i="12"/>
  <c r="AP14" i="12"/>
  <c r="AQ14" i="12"/>
  <c r="AH15" i="12"/>
  <c r="AH16" i="12"/>
  <c r="AI16" i="12"/>
  <c r="AJ16" i="12"/>
  <c r="AK16" i="12"/>
  <c r="AL16" i="12"/>
  <c r="AO16" i="12"/>
  <c r="AP16" i="12"/>
  <c r="AQ16" i="12"/>
  <c r="AH17" i="12"/>
  <c r="AI17" i="12"/>
  <c r="AJ17" i="12"/>
  <c r="AK17" i="12"/>
  <c r="AL17" i="12"/>
  <c r="AO17" i="12"/>
  <c r="AP17" i="12"/>
  <c r="AQ17" i="12"/>
  <c r="AH18" i="12"/>
  <c r="AI18" i="12"/>
  <c r="AJ18" i="12"/>
  <c r="AK18" i="12"/>
  <c r="AL18" i="12"/>
  <c r="AO18" i="12"/>
  <c r="AP18" i="12"/>
  <c r="AQ18" i="12"/>
  <c r="AH19" i="12"/>
  <c r="AI19" i="12"/>
  <c r="AJ19" i="12"/>
  <c r="AK19" i="12"/>
  <c r="AL19" i="12"/>
  <c r="AO19" i="12"/>
  <c r="AP19" i="12"/>
  <c r="AQ19" i="12"/>
  <c r="AH20" i="12"/>
  <c r="AI20" i="12"/>
  <c r="AJ20" i="12"/>
  <c r="AK20" i="12"/>
  <c r="AL20" i="12"/>
  <c r="AO20" i="12"/>
  <c r="AP20" i="12"/>
  <c r="AQ20" i="12"/>
  <c r="AH21" i="12"/>
  <c r="AI21" i="12"/>
  <c r="AJ21" i="12"/>
  <c r="AK21" i="12"/>
  <c r="AL21" i="12"/>
  <c r="AO21" i="12"/>
  <c r="AP21" i="12"/>
  <c r="AQ21" i="12"/>
  <c r="AH22" i="12"/>
  <c r="AI22" i="12"/>
  <c r="AJ22" i="12"/>
  <c r="AK22" i="12"/>
  <c r="AL22" i="12"/>
  <c r="AO22" i="12"/>
  <c r="AP22" i="12"/>
  <c r="AQ22" i="12"/>
  <c r="AH23" i="12"/>
  <c r="AI23" i="12"/>
  <c r="AJ23" i="12"/>
  <c r="AK23" i="12"/>
  <c r="AL23" i="12"/>
  <c r="AO23" i="12"/>
  <c r="AP23" i="12"/>
  <c r="AQ23" i="12"/>
  <c r="AH24" i="12"/>
  <c r="AI24" i="12"/>
  <c r="AJ24" i="12"/>
  <c r="AK24" i="12"/>
  <c r="AL24" i="12"/>
  <c r="AO24" i="12"/>
  <c r="AP24" i="12"/>
  <c r="AQ24" i="12"/>
  <c r="AH25" i="12"/>
  <c r="AI25" i="12"/>
  <c r="AJ25" i="12"/>
  <c r="AK25" i="12"/>
  <c r="AL25" i="12"/>
  <c r="AO25" i="12"/>
  <c r="AP25" i="12"/>
  <c r="AQ25" i="12"/>
  <c r="AH26" i="12"/>
  <c r="AI26" i="12"/>
  <c r="AJ26" i="12"/>
  <c r="AK26" i="12"/>
  <c r="AL26" i="12"/>
  <c r="AO26" i="12"/>
  <c r="AP26" i="12"/>
  <c r="AQ26" i="12"/>
  <c r="AH27" i="12"/>
  <c r="AI27" i="12"/>
  <c r="AJ27" i="12"/>
  <c r="AK27" i="12"/>
  <c r="AL27" i="12"/>
  <c r="AO27" i="12"/>
  <c r="AP27" i="12"/>
  <c r="AQ27" i="12"/>
  <c r="AH28" i="12"/>
  <c r="AI28" i="12"/>
  <c r="AP28" i="12" s="1"/>
  <c r="AJ28" i="12"/>
  <c r="AK28" i="12"/>
  <c r="AL28" i="12"/>
  <c r="AO28" i="12"/>
  <c r="AQ28" i="12"/>
  <c r="AH29" i="12"/>
  <c r="AI29" i="12"/>
  <c r="AP29" i="12" s="1"/>
  <c r="AJ29" i="12"/>
  <c r="AK29" i="12"/>
  <c r="AL29" i="12"/>
  <c r="AO29" i="12"/>
  <c r="AQ29" i="12"/>
  <c r="AH30" i="12"/>
  <c r="AI30" i="12"/>
  <c r="AP30" i="12" s="1"/>
  <c r="AJ30" i="12"/>
  <c r="AK30" i="12"/>
  <c r="AL30" i="12"/>
  <c r="AO30" i="12"/>
  <c r="AQ30" i="12"/>
  <c r="AH31" i="12"/>
  <c r="AI31" i="12"/>
  <c r="AP31" i="12" s="1"/>
  <c r="AJ31" i="12"/>
  <c r="AK31" i="12"/>
  <c r="AL31" i="12"/>
  <c r="AO31" i="12"/>
  <c r="AQ31" i="12"/>
  <c r="AH32" i="12"/>
  <c r="AI32" i="12"/>
  <c r="AP32" i="12" s="1"/>
  <c r="AJ32" i="12"/>
  <c r="AK32" i="12"/>
  <c r="AL32" i="12"/>
  <c r="AO32" i="12"/>
  <c r="AQ32" i="12"/>
  <c r="AH33" i="12"/>
  <c r="AI33" i="12"/>
  <c r="AP33" i="12" s="1"/>
  <c r="AJ33" i="12"/>
  <c r="AK33" i="12"/>
  <c r="AL33" i="12"/>
  <c r="AO33" i="12"/>
  <c r="AQ33" i="12"/>
  <c r="AH34" i="12"/>
  <c r="AI34" i="12"/>
  <c r="AP34" i="12" s="1"/>
  <c r="AJ34" i="12"/>
  <c r="AK34" i="12"/>
  <c r="AL34" i="12"/>
  <c r="AO34" i="12"/>
  <c r="AQ34" i="12"/>
  <c r="AH35" i="12"/>
  <c r="AI35" i="12"/>
  <c r="AP35" i="12" s="1"/>
  <c r="AJ35" i="12"/>
  <c r="AK35" i="12"/>
  <c r="AL35" i="12"/>
  <c r="AO35" i="12"/>
  <c r="AQ35" i="12"/>
  <c r="AH36" i="12"/>
  <c r="AI36" i="12"/>
  <c r="AP36" i="12" s="1"/>
  <c r="AJ36" i="12"/>
  <c r="AK36" i="12"/>
  <c r="AL36" i="12"/>
  <c r="AO36" i="12"/>
  <c r="AQ36" i="12"/>
  <c r="AH37" i="12"/>
  <c r="AI37" i="12"/>
  <c r="AP37" i="12" s="1"/>
  <c r="AJ37" i="12"/>
  <c r="AK37" i="12"/>
  <c r="AL37" i="12"/>
  <c r="AO37" i="12"/>
  <c r="AQ37" i="12"/>
  <c r="AH38" i="12"/>
  <c r="AI38" i="12"/>
  <c r="AP38" i="12" s="1"/>
  <c r="AJ38" i="12"/>
  <c r="AK38" i="12"/>
  <c r="AL38" i="12"/>
  <c r="AO38" i="12"/>
  <c r="AQ38" i="12"/>
  <c r="AH39" i="12"/>
  <c r="AI39" i="12"/>
  <c r="AP39" i="12" s="1"/>
  <c r="AJ39" i="12"/>
  <c r="AK39" i="12"/>
  <c r="AL39" i="12"/>
  <c r="AO39" i="12"/>
  <c r="AQ39" i="12"/>
  <c r="AH40" i="12"/>
  <c r="AI40" i="12"/>
  <c r="AP40" i="12" s="1"/>
  <c r="AJ40" i="12"/>
  <c r="AK40" i="12"/>
  <c r="AL40" i="12"/>
  <c r="AO40" i="12"/>
  <c r="AQ40" i="12"/>
  <c r="AH41" i="12"/>
  <c r="AI41" i="12"/>
  <c r="AP41" i="12" s="1"/>
  <c r="AJ41" i="12"/>
  <c r="AK41" i="12"/>
  <c r="AL41" i="12"/>
  <c r="AO41" i="12"/>
  <c r="AQ41" i="12"/>
  <c r="AH42" i="12"/>
  <c r="AI42" i="12"/>
  <c r="AP42" i="12" s="1"/>
  <c r="AJ42" i="12"/>
  <c r="AK42" i="12"/>
  <c r="AL42" i="12"/>
  <c r="AO42" i="12"/>
  <c r="AQ42" i="12"/>
  <c r="AH43" i="12"/>
  <c r="AI43" i="12"/>
  <c r="AP43" i="12" s="1"/>
  <c r="AJ43" i="12"/>
  <c r="AK43" i="12"/>
  <c r="AL43" i="12"/>
  <c r="AO43" i="12"/>
  <c r="AQ43" i="12"/>
  <c r="AH44" i="12"/>
  <c r="AI44" i="12"/>
  <c r="AP44" i="12" s="1"/>
  <c r="AJ44" i="12"/>
  <c r="AK44" i="12"/>
  <c r="AL44" i="12"/>
  <c r="AO44" i="12"/>
  <c r="AQ44" i="12"/>
  <c r="AH45" i="12"/>
  <c r="AI45" i="12"/>
  <c r="AP45" i="12" s="1"/>
  <c r="AJ45" i="12"/>
  <c r="AK45" i="12"/>
  <c r="AL45" i="12"/>
  <c r="AO45" i="12"/>
  <c r="AQ45" i="12"/>
  <c r="AH46" i="12"/>
  <c r="AI46" i="12"/>
  <c r="AP46" i="12" s="1"/>
  <c r="AJ46" i="12"/>
  <c r="AK46" i="12"/>
  <c r="AL46" i="12"/>
  <c r="AO46" i="12"/>
  <c r="AQ46" i="12"/>
  <c r="AH47" i="12"/>
  <c r="AI47" i="12"/>
  <c r="AP47" i="12" s="1"/>
  <c r="AJ47" i="12"/>
  <c r="AK47" i="12"/>
  <c r="AL47" i="12"/>
  <c r="AO47" i="12"/>
  <c r="AQ47" i="12"/>
  <c r="AH48" i="12"/>
  <c r="AI48" i="12"/>
  <c r="AP48" i="12" s="1"/>
  <c r="AJ48" i="12"/>
  <c r="AK48" i="12"/>
  <c r="AL48" i="12"/>
  <c r="AO48" i="12"/>
  <c r="AQ48" i="12"/>
  <c r="AH49" i="12"/>
  <c r="AI49" i="12"/>
  <c r="AP49" i="12" s="1"/>
  <c r="AJ49" i="12"/>
  <c r="AK49" i="12"/>
  <c r="AL49" i="12"/>
  <c r="AO49" i="12"/>
  <c r="AQ49" i="12"/>
  <c r="AH50" i="12"/>
  <c r="AI50" i="12"/>
  <c r="AP50" i="12" s="1"/>
  <c r="AJ50" i="12"/>
  <c r="AK50" i="12"/>
  <c r="AL50" i="12"/>
  <c r="AO50" i="12"/>
  <c r="AQ50" i="12"/>
  <c r="AH51" i="12"/>
  <c r="AI51" i="12"/>
  <c r="AP51" i="12" s="1"/>
  <c r="AJ51" i="12"/>
  <c r="AK51" i="12"/>
  <c r="AL51" i="12"/>
  <c r="AO51" i="12"/>
  <c r="AQ51" i="12"/>
  <c r="AH52" i="12"/>
  <c r="AI52" i="12"/>
  <c r="AP52" i="12" s="1"/>
  <c r="AJ52" i="12"/>
  <c r="AK52" i="12"/>
  <c r="AL52" i="12"/>
  <c r="AO52" i="12"/>
  <c r="AQ52" i="12"/>
  <c r="AH53" i="12"/>
  <c r="AI53" i="12"/>
  <c r="AP53" i="12" s="1"/>
  <c r="AJ53" i="12"/>
  <c r="AK53" i="12"/>
  <c r="AL53" i="12"/>
  <c r="AO53" i="12"/>
  <c r="AQ53" i="12"/>
  <c r="AH54" i="12"/>
  <c r="AI54" i="12"/>
  <c r="AP54" i="12" s="1"/>
  <c r="AJ54" i="12"/>
  <c r="AK54" i="12"/>
  <c r="AL54" i="12"/>
  <c r="AO54" i="12"/>
  <c r="AQ54" i="12"/>
  <c r="AH55" i="12"/>
  <c r="AI55" i="12"/>
  <c r="AP55" i="12" s="1"/>
  <c r="AJ55" i="12"/>
  <c r="AK55" i="12"/>
  <c r="AL55" i="12"/>
  <c r="AO55" i="12"/>
  <c r="AQ55" i="12"/>
  <c r="AH56" i="12"/>
  <c r="AI56" i="12"/>
  <c r="AP56" i="12" s="1"/>
  <c r="AJ56" i="12"/>
  <c r="AK56" i="12"/>
  <c r="AL56" i="12"/>
  <c r="AO56" i="12"/>
  <c r="AQ56" i="12"/>
  <c r="AH57" i="12"/>
  <c r="AI57" i="12"/>
  <c r="AP57" i="12" s="1"/>
  <c r="AJ57" i="12"/>
  <c r="AK57" i="12"/>
  <c r="AL57" i="12"/>
  <c r="AO57" i="12"/>
  <c r="AQ57" i="12"/>
  <c r="AH58" i="12"/>
  <c r="AI58" i="12"/>
  <c r="AP58" i="12" s="1"/>
  <c r="AJ58" i="12"/>
  <c r="AK58" i="12"/>
  <c r="AL58" i="12"/>
  <c r="AO58" i="12"/>
  <c r="AQ58" i="12"/>
  <c r="AH59" i="12"/>
  <c r="AI59" i="12"/>
  <c r="AP59" i="12" s="1"/>
  <c r="AJ59" i="12"/>
  <c r="AK59" i="12"/>
  <c r="AL59" i="12"/>
  <c r="AO59" i="12"/>
  <c r="AQ59" i="12"/>
  <c r="AH60" i="12"/>
  <c r="AI60" i="12"/>
  <c r="AP60" i="12" s="1"/>
  <c r="AJ60" i="12"/>
  <c r="AK60" i="12"/>
  <c r="AL60" i="12"/>
  <c r="AO60" i="12"/>
  <c r="AQ60" i="12"/>
  <c r="AH61" i="12"/>
  <c r="AI61" i="12"/>
  <c r="AP61" i="12" s="1"/>
  <c r="AJ61" i="12"/>
  <c r="AK61" i="12"/>
  <c r="AL61" i="12"/>
  <c r="AO61" i="12"/>
  <c r="AQ61" i="12"/>
  <c r="AH62" i="12"/>
  <c r="AI62" i="12"/>
  <c r="AP62" i="12" s="1"/>
  <c r="AJ62" i="12"/>
  <c r="AK62" i="12"/>
  <c r="AL62" i="12"/>
  <c r="AO62" i="12"/>
  <c r="AQ62" i="12"/>
  <c r="AH63" i="12"/>
  <c r="AI63" i="12"/>
  <c r="AP63" i="12" s="1"/>
  <c r="AJ63" i="12"/>
  <c r="AK63" i="12"/>
  <c r="AL63" i="12"/>
  <c r="AO63" i="12"/>
  <c r="AQ63" i="12"/>
  <c r="AH64" i="12"/>
  <c r="AI64" i="12"/>
  <c r="AP64" i="12" s="1"/>
  <c r="AJ64" i="12"/>
  <c r="AK64" i="12"/>
  <c r="AL64" i="12"/>
  <c r="AO64" i="12"/>
  <c r="AQ64" i="12"/>
  <c r="AH65" i="12"/>
  <c r="AI65" i="12"/>
  <c r="AP65" i="12" s="1"/>
  <c r="AJ65" i="12"/>
  <c r="AK65" i="12"/>
  <c r="AL65" i="12"/>
  <c r="AO65" i="12"/>
  <c r="AQ65" i="12"/>
  <c r="AH66" i="12"/>
  <c r="AI66" i="12"/>
  <c r="AP66" i="12" s="1"/>
  <c r="AJ66" i="12"/>
  <c r="AK66" i="12"/>
  <c r="AL66" i="12"/>
  <c r="AO66" i="12"/>
  <c r="AQ66" i="12"/>
  <c r="AH67" i="12"/>
  <c r="AI67" i="12"/>
  <c r="AP67" i="12" s="1"/>
  <c r="AJ67" i="12"/>
  <c r="AK67" i="12"/>
  <c r="AL67" i="12"/>
  <c r="AO67" i="12"/>
  <c r="AQ67" i="12"/>
  <c r="AH68" i="12"/>
  <c r="AI68" i="12"/>
  <c r="AP68" i="12" s="1"/>
  <c r="AJ68" i="12"/>
  <c r="AK68" i="12"/>
  <c r="AL68" i="12"/>
  <c r="AO68" i="12"/>
  <c r="AQ68" i="12"/>
  <c r="AH69" i="12"/>
  <c r="AI69" i="12"/>
  <c r="AP69" i="12" s="1"/>
  <c r="AJ69" i="12"/>
  <c r="AK69" i="12"/>
  <c r="AL69" i="12"/>
  <c r="AO69" i="12"/>
  <c r="AQ69" i="12"/>
  <c r="AH70" i="12"/>
  <c r="AI70" i="12"/>
  <c r="AP70" i="12" s="1"/>
  <c r="AJ70" i="12"/>
  <c r="AK70" i="12"/>
  <c r="AL70" i="12"/>
  <c r="AO70" i="12"/>
  <c r="AQ70" i="12"/>
  <c r="AH71" i="12"/>
  <c r="AI71" i="12"/>
  <c r="AP71" i="12" s="1"/>
  <c r="AJ71" i="12"/>
  <c r="AK71" i="12"/>
  <c r="AL71" i="12"/>
  <c r="AO71" i="12"/>
  <c r="AQ71" i="12"/>
  <c r="AH72" i="12"/>
  <c r="AI72" i="12"/>
  <c r="AP72" i="12" s="1"/>
  <c r="AJ72" i="12"/>
  <c r="AK72" i="12"/>
  <c r="AL72" i="12"/>
  <c r="AO72" i="12"/>
  <c r="AQ72" i="12"/>
  <c r="AH73" i="12"/>
  <c r="AI73" i="12"/>
  <c r="AP73" i="12" s="1"/>
  <c r="AJ73" i="12"/>
  <c r="AK73" i="12"/>
  <c r="AL73" i="12"/>
  <c r="AO73" i="12"/>
  <c r="AQ73" i="12"/>
  <c r="AH74" i="12"/>
  <c r="AI74" i="12"/>
  <c r="AP74" i="12" s="1"/>
  <c r="AJ74" i="12"/>
  <c r="AK74" i="12"/>
  <c r="AL74" i="12"/>
  <c r="AO74" i="12"/>
  <c r="AQ74" i="12"/>
  <c r="AH75" i="12"/>
  <c r="AI75" i="12"/>
  <c r="AP75" i="12" s="1"/>
  <c r="AJ75" i="12"/>
  <c r="AK75" i="12"/>
  <c r="AL75" i="12"/>
  <c r="AO75" i="12"/>
  <c r="AQ75" i="12"/>
  <c r="AH76" i="12"/>
  <c r="AI76" i="12"/>
  <c r="AP76" i="12" s="1"/>
  <c r="AJ76" i="12"/>
  <c r="AK76" i="12"/>
  <c r="AL76" i="12"/>
  <c r="AO76" i="12"/>
  <c r="AQ76" i="12"/>
  <c r="AH77" i="12"/>
  <c r="AI77" i="12"/>
  <c r="AP77" i="12" s="1"/>
  <c r="AJ77" i="12"/>
  <c r="AK77" i="12"/>
  <c r="AL77" i="12"/>
  <c r="AO77" i="12"/>
  <c r="AQ77" i="12"/>
  <c r="AH78" i="12"/>
  <c r="AI78" i="12"/>
  <c r="AP78" i="12" s="1"/>
  <c r="AJ78" i="12"/>
  <c r="AK78" i="12"/>
  <c r="AL78" i="12"/>
  <c r="AO78" i="12"/>
  <c r="AQ78" i="12"/>
  <c r="AH79" i="12"/>
  <c r="AI79" i="12"/>
  <c r="AP79" i="12" s="1"/>
  <c r="AJ79" i="12"/>
  <c r="AK79" i="12"/>
  <c r="AL79" i="12"/>
  <c r="AO79" i="12"/>
  <c r="AQ79" i="12"/>
  <c r="AH80" i="12"/>
  <c r="AI80" i="12"/>
  <c r="AP80" i="12" s="1"/>
  <c r="AJ80" i="12"/>
  <c r="AK80" i="12"/>
  <c r="AL80" i="12"/>
  <c r="AO80" i="12"/>
  <c r="AQ80" i="12"/>
  <c r="AH81" i="12"/>
  <c r="AI81" i="12"/>
  <c r="AP81" i="12" s="1"/>
  <c r="AJ81" i="12"/>
  <c r="AK81" i="12"/>
  <c r="AL81" i="12"/>
  <c r="AO81" i="12"/>
  <c r="AQ81" i="12"/>
  <c r="AH82" i="12"/>
  <c r="AI82" i="12"/>
  <c r="AP82" i="12" s="1"/>
  <c r="AJ82" i="12"/>
  <c r="AK82" i="12"/>
  <c r="AL82" i="12"/>
  <c r="AO82" i="12"/>
  <c r="AQ82" i="12"/>
  <c r="AH83" i="12"/>
  <c r="AI83" i="12"/>
  <c r="AP83" i="12" s="1"/>
  <c r="AJ83" i="12"/>
  <c r="AK83" i="12"/>
  <c r="AL83" i="12"/>
  <c r="AO83" i="12"/>
  <c r="AQ83" i="12"/>
  <c r="AH84" i="12"/>
  <c r="AI84" i="12"/>
  <c r="AP84" i="12" s="1"/>
  <c r="AJ84" i="12"/>
  <c r="AK84" i="12"/>
  <c r="AL84" i="12"/>
  <c r="AO84" i="12"/>
  <c r="AQ84" i="12"/>
  <c r="AH85" i="12"/>
  <c r="AI85" i="12"/>
  <c r="AP85" i="12" s="1"/>
  <c r="AJ85" i="12"/>
  <c r="AK85" i="12"/>
  <c r="AL85" i="12"/>
  <c r="AO85" i="12"/>
  <c r="AQ85" i="12"/>
  <c r="AH86" i="12"/>
  <c r="AI86" i="12"/>
  <c r="AP86" i="12" s="1"/>
  <c r="AJ86" i="12"/>
  <c r="AK86" i="12"/>
  <c r="AL86" i="12"/>
  <c r="AO86" i="12"/>
  <c r="AQ86" i="12"/>
  <c r="AH87" i="12"/>
  <c r="AI87" i="12"/>
  <c r="AP87" i="12" s="1"/>
  <c r="AJ87" i="12"/>
  <c r="AK87" i="12"/>
  <c r="AL87" i="12"/>
  <c r="AO87" i="12"/>
  <c r="AQ87" i="12"/>
  <c r="AH88" i="12"/>
  <c r="AI88" i="12"/>
  <c r="AP88" i="12" s="1"/>
  <c r="AJ88" i="12"/>
  <c r="AK88" i="12"/>
  <c r="AL88" i="12"/>
  <c r="AO88" i="12"/>
  <c r="AQ88" i="12"/>
  <c r="AH89" i="12"/>
  <c r="AI89" i="12"/>
  <c r="AP89" i="12" s="1"/>
  <c r="AJ89" i="12"/>
  <c r="AK89" i="12"/>
  <c r="AL89" i="12"/>
  <c r="AO89" i="12"/>
  <c r="AQ89" i="12"/>
  <c r="AH90" i="12"/>
  <c r="AI90" i="12"/>
  <c r="AP90" i="12" s="1"/>
  <c r="AJ90" i="12"/>
  <c r="AK90" i="12"/>
  <c r="AL90" i="12"/>
  <c r="AO90" i="12"/>
  <c r="AQ90" i="12"/>
  <c r="AH91" i="12"/>
  <c r="AI91" i="12"/>
  <c r="AP91" i="12" s="1"/>
  <c r="AJ91" i="12"/>
  <c r="AK91" i="12"/>
  <c r="AL91" i="12"/>
  <c r="AO91" i="12"/>
  <c r="AQ91" i="12"/>
  <c r="AH92" i="12"/>
  <c r="AI92" i="12"/>
  <c r="AP92" i="12" s="1"/>
  <c r="AJ92" i="12"/>
  <c r="AK92" i="12"/>
  <c r="AL92" i="12"/>
  <c r="AO92" i="12"/>
  <c r="AQ92" i="12"/>
  <c r="AH93" i="12"/>
  <c r="AI93" i="12"/>
  <c r="AP93" i="12" s="1"/>
  <c r="AJ93" i="12"/>
  <c r="AK93" i="12"/>
  <c r="AL93" i="12"/>
  <c r="AO93" i="12"/>
  <c r="AQ93" i="12"/>
  <c r="AH94" i="12"/>
  <c r="AI94" i="12"/>
  <c r="AP94" i="12" s="1"/>
  <c r="AJ94" i="12"/>
  <c r="AK94" i="12"/>
  <c r="AL94" i="12"/>
  <c r="AO94" i="12"/>
  <c r="AQ94" i="12"/>
  <c r="AH95" i="12"/>
  <c r="AI95" i="12"/>
  <c r="AP95" i="12" s="1"/>
  <c r="AJ95" i="12"/>
  <c r="AK95" i="12"/>
  <c r="AL95" i="12"/>
  <c r="AO95" i="12"/>
  <c r="AQ95" i="12"/>
  <c r="AH96" i="12"/>
  <c r="AI96" i="12"/>
  <c r="AP96" i="12" s="1"/>
  <c r="AJ96" i="12"/>
  <c r="AK96" i="12"/>
  <c r="AL96" i="12"/>
  <c r="AO96" i="12"/>
  <c r="AQ96" i="12"/>
  <c r="AH97" i="12"/>
  <c r="AI97" i="12"/>
  <c r="AP97" i="12" s="1"/>
  <c r="AJ97" i="12"/>
  <c r="AK97" i="12"/>
  <c r="AL97" i="12"/>
  <c r="AO97" i="12"/>
  <c r="AQ97" i="12"/>
  <c r="AH98" i="12"/>
  <c r="AI98" i="12"/>
  <c r="AP98" i="12" s="1"/>
  <c r="AJ98" i="12"/>
  <c r="AK98" i="12"/>
  <c r="AL98" i="12"/>
  <c r="AO98" i="12"/>
  <c r="AQ98" i="12"/>
  <c r="AH99" i="12"/>
  <c r="AI99" i="12"/>
  <c r="AP99" i="12" s="1"/>
  <c r="AJ99" i="12"/>
  <c r="AK99" i="12"/>
  <c r="AL99" i="12"/>
  <c r="AO99" i="12"/>
  <c r="AQ99" i="12"/>
  <c r="AH100" i="12"/>
  <c r="AI100" i="12"/>
  <c r="AP100" i="12" s="1"/>
  <c r="AJ100" i="12"/>
  <c r="AK100" i="12"/>
  <c r="AL100" i="12"/>
  <c r="AO100" i="12"/>
  <c r="AQ100" i="12"/>
  <c r="AH101" i="12"/>
  <c r="AI101" i="12"/>
  <c r="AP101" i="12" s="1"/>
  <c r="AJ101" i="12"/>
  <c r="AK101" i="12"/>
  <c r="AL101" i="12"/>
  <c r="AO101" i="12"/>
  <c r="AQ101" i="12"/>
  <c r="AH102" i="12"/>
  <c r="AI102" i="12"/>
  <c r="AP102" i="12" s="1"/>
  <c r="AJ102" i="12"/>
  <c r="AK102" i="12"/>
  <c r="AL102" i="12"/>
  <c r="AO102" i="12"/>
  <c r="AQ102" i="12"/>
  <c r="AH103" i="12"/>
  <c r="AI103" i="12"/>
  <c r="AP103" i="12" s="1"/>
  <c r="AJ103" i="12"/>
  <c r="AK103" i="12"/>
  <c r="AL103" i="12"/>
  <c r="AO103" i="12"/>
  <c r="AQ103" i="12"/>
  <c r="AH104" i="12"/>
  <c r="AI104" i="12"/>
  <c r="AP104" i="12" s="1"/>
  <c r="AJ104" i="12"/>
  <c r="AK104" i="12"/>
  <c r="AL104" i="12"/>
  <c r="AO104" i="12"/>
  <c r="AQ104" i="12"/>
  <c r="AH105" i="12"/>
  <c r="AI105" i="12"/>
  <c r="AP105" i="12" s="1"/>
  <c r="AJ105" i="12"/>
  <c r="AK105" i="12"/>
  <c r="AL105" i="12"/>
  <c r="AO105" i="12"/>
  <c r="AQ105" i="12"/>
  <c r="AH106" i="12"/>
  <c r="AI106" i="12"/>
  <c r="AP106" i="12" s="1"/>
  <c r="AJ106" i="12"/>
  <c r="AK106" i="12"/>
  <c r="AL106" i="12"/>
  <c r="AO106" i="12"/>
  <c r="AQ106" i="12"/>
  <c r="AH107" i="12"/>
  <c r="AI107" i="12"/>
  <c r="AP107" i="12" s="1"/>
  <c r="AJ107" i="12"/>
  <c r="AK107" i="12"/>
  <c r="AL107" i="12"/>
  <c r="AO107" i="12"/>
  <c r="AQ107" i="12"/>
  <c r="AH108" i="12"/>
  <c r="AI108" i="12"/>
  <c r="AP108" i="12" s="1"/>
  <c r="AJ108" i="12"/>
  <c r="AK108" i="12"/>
  <c r="AL108" i="12"/>
  <c r="AO108" i="12"/>
  <c r="AQ108" i="12"/>
  <c r="AH109" i="12"/>
  <c r="AI109" i="12"/>
  <c r="AP109" i="12" s="1"/>
  <c r="AJ109" i="12"/>
  <c r="AK109" i="12"/>
  <c r="AL109" i="12"/>
  <c r="AO109" i="12"/>
  <c r="AQ109" i="12"/>
  <c r="AH110" i="12"/>
  <c r="AI110" i="12"/>
  <c r="AP110" i="12" s="1"/>
  <c r="AJ110" i="12"/>
  <c r="AK110" i="12"/>
  <c r="AL110" i="12"/>
  <c r="AO110" i="12"/>
  <c r="AQ110" i="12"/>
  <c r="AH111" i="12"/>
  <c r="AI111" i="12"/>
  <c r="AQ111" i="12" s="1"/>
  <c r="AJ111" i="12"/>
  <c r="AK111" i="12"/>
  <c r="AL111" i="12"/>
  <c r="AO111" i="12"/>
  <c r="AH112" i="12"/>
  <c r="AI112" i="12"/>
  <c r="AJ112" i="12"/>
  <c r="AK112" i="12"/>
  <c r="AL112" i="12"/>
  <c r="AO112" i="12"/>
  <c r="AQ112" i="12"/>
  <c r="AH113" i="12"/>
  <c r="AI113" i="12"/>
  <c r="AJ113" i="12"/>
  <c r="AK113" i="12"/>
  <c r="AP113" i="12" s="1"/>
  <c r="AL113" i="12"/>
  <c r="AO113" i="12"/>
  <c r="AQ113" i="12"/>
  <c r="AH114" i="12"/>
  <c r="AI114" i="12"/>
  <c r="AJ114" i="12"/>
  <c r="AK114" i="12"/>
  <c r="AP114" i="12" s="1"/>
  <c r="AL114" i="12"/>
  <c r="AO114" i="12"/>
  <c r="AQ114" i="12"/>
  <c r="AH115" i="12"/>
  <c r="AI115" i="12"/>
  <c r="AJ115" i="12"/>
  <c r="AK115" i="12"/>
  <c r="AP115" i="12" s="1"/>
  <c r="AL115" i="12"/>
  <c r="AO115" i="12"/>
  <c r="AQ115" i="12"/>
  <c r="AH116" i="12"/>
  <c r="AI116" i="12"/>
  <c r="AJ116" i="12"/>
  <c r="AK116" i="12"/>
  <c r="AP116" i="12" s="1"/>
  <c r="AL116" i="12"/>
  <c r="AO116" i="12"/>
  <c r="AQ116" i="12"/>
  <c r="AH117" i="12"/>
  <c r="AI117" i="12"/>
  <c r="AJ117" i="12"/>
  <c r="AK117" i="12"/>
  <c r="AP117" i="12" s="1"/>
  <c r="AL117" i="12"/>
  <c r="AO117" i="12"/>
  <c r="AQ117" i="12"/>
  <c r="AH118" i="12"/>
  <c r="AI118" i="12"/>
  <c r="AJ118" i="12"/>
  <c r="AK118" i="12"/>
  <c r="AP118" i="12" s="1"/>
  <c r="AL118" i="12"/>
  <c r="AO118" i="12"/>
  <c r="AQ118" i="12"/>
  <c r="AH119" i="12"/>
  <c r="AI119" i="12"/>
  <c r="AJ119" i="12"/>
  <c r="AK119" i="12"/>
  <c r="AP119" i="12" s="1"/>
  <c r="AL119" i="12"/>
  <c r="AO119" i="12"/>
  <c r="AQ119" i="12"/>
  <c r="AH120" i="12"/>
  <c r="AI120" i="12"/>
  <c r="AJ120" i="12"/>
  <c r="AK120" i="12"/>
  <c r="AP120" i="12" s="1"/>
  <c r="AL120" i="12"/>
  <c r="AO120" i="12"/>
  <c r="AQ120" i="12"/>
  <c r="AH121" i="12"/>
  <c r="AI121" i="12"/>
  <c r="AJ121" i="12"/>
  <c r="AK121" i="12"/>
  <c r="AP121" i="12" s="1"/>
  <c r="AL121" i="12"/>
  <c r="AO121" i="12"/>
  <c r="AQ121" i="12"/>
  <c r="AH122" i="12"/>
  <c r="AI122" i="12"/>
  <c r="AJ122" i="12"/>
  <c r="AK122" i="12"/>
  <c r="AL122" i="12"/>
  <c r="AO122" i="12"/>
  <c r="AP122" i="12"/>
  <c r="AQ122" i="12"/>
  <c r="AH123" i="12"/>
  <c r="AI123" i="12"/>
  <c r="AJ123" i="12"/>
  <c r="AK123" i="12"/>
  <c r="AL123" i="12"/>
  <c r="AO123" i="12"/>
  <c r="AP123" i="12"/>
  <c r="AQ123" i="12"/>
  <c r="AH124" i="12"/>
  <c r="AI124" i="12"/>
  <c r="AJ124" i="12"/>
  <c r="AK124" i="12"/>
  <c r="AL124" i="12"/>
  <c r="AO124" i="12"/>
  <c r="AP124" i="12"/>
  <c r="AQ124" i="12"/>
  <c r="AH125" i="12"/>
  <c r="AI125" i="12"/>
  <c r="AJ125" i="12"/>
  <c r="AK125" i="12"/>
  <c r="AL125" i="12"/>
  <c r="AO125" i="12"/>
  <c r="AP125" i="12"/>
  <c r="AQ125" i="12"/>
  <c r="AH126" i="12"/>
  <c r="AI126" i="12"/>
  <c r="AJ126" i="12"/>
  <c r="AK126" i="12"/>
  <c r="AL126" i="12"/>
  <c r="AO126" i="12"/>
  <c r="AP126" i="12"/>
  <c r="AQ126" i="12"/>
  <c r="AH127" i="12"/>
  <c r="AI127" i="12"/>
  <c r="AJ127" i="12"/>
  <c r="AK127" i="12"/>
  <c r="AL127" i="12"/>
  <c r="AO127" i="12"/>
  <c r="AP127" i="12"/>
  <c r="AQ127" i="12"/>
  <c r="AH128" i="12"/>
  <c r="AI128" i="12"/>
  <c r="AJ128" i="12"/>
  <c r="AK128" i="12"/>
  <c r="AL128" i="12"/>
  <c r="AO128" i="12"/>
  <c r="AP128" i="12"/>
  <c r="AQ128" i="12"/>
  <c r="AH129" i="12"/>
  <c r="AI129" i="12"/>
  <c r="AJ129" i="12"/>
  <c r="AK129" i="12"/>
  <c r="AL129" i="12"/>
  <c r="AO129" i="12"/>
  <c r="AP129" i="12"/>
  <c r="AQ129" i="12"/>
  <c r="AH130" i="12"/>
  <c r="AI130" i="12"/>
  <c r="AJ130" i="12"/>
  <c r="AK130" i="12"/>
  <c r="AL130" i="12"/>
  <c r="AO130" i="12"/>
  <c r="AP130" i="12"/>
  <c r="AQ130" i="12"/>
  <c r="AH131" i="12"/>
  <c r="AI131" i="12"/>
  <c r="AJ131" i="12"/>
  <c r="AK131" i="12"/>
  <c r="AL131" i="12"/>
  <c r="AO131" i="12"/>
  <c r="AP131" i="12"/>
  <c r="AQ131" i="12"/>
  <c r="AH132" i="12"/>
  <c r="AI132" i="12"/>
  <c r="AJ132" i="12"/>
  <c r="AK132" i="12"/>
  <c r="AL132" i="12"/>
  <c r="AO132" i="12"/>
  <c r="AP132" i="12"/>
  <c r="AQ132" i="12"/>
  <c r="AH133" i="12"/>
  <c r="AI133" i="12"/>
  <c r="AJ133" i="12"/>
  <c r="AK133" i="12"/>
  <c r="AL133" i="12"/>
  <c r="AO133" i="12"/>
  <c r="AP133" i="12"/>
  <c r="AQ133" i="12"/>
  <c r="AH134" i="12"/>
  <c r="AI134" i="12"/>
  <c r="AJ134" i="12"/>
  <c r="AK134" i="12"/>
  <c r="AL134" i="12"/>
  <c r="AO134" i="12"/>
  <c r="AP134" i="12"/>
  <c r="AQ134" i="12"/>
  <c r="AH135" i="12"/>
  <c r="AI135" i="12"/>
  <c r="AJ135" i="12"/>
  <c r="AK135" i="12"/>
  <c r="AL135" i="12"/>
  <c r="AO135" i="12"/>
  <c r="AP135" i="12"/>
  <c r="AQ135" i="12"/>
  <c r="AH136" i="12"/>
  <c r="AI136" i="12"/>
  <c r="AJ136" i="12"/>
  <c r="AK136" i="12"/>
  <c r="AL136" i="12"/>
  <c r="AO136" i="12"/>
  <c r="AP136" i="12"/>
  <c r="AQ136" i="12"/>
  <c r="AH137" i="12"/>
  <c r="AI137" i="12"/>
  <c r="AJ137" i="12"/>
  <c r="AK137" i="12"/>
  <c r="AL137" i="12"/>
  <c r="AO137" i="12"/>
  <c r="AP137" i="12"/>
  <c r="AQ137" i="12"/>
  <c r="AH138" i="12"/>
  <c r="AI138" i="12"/>
  <c r="AJ138" i="12"/>
  <c r="AK138" i="12"/>
  <c r="AL138" i="12"/>
  <c r="AO138" i="12"/>
  <c r="AP138" i="12"/>
  <c r="AQ138" i="12"/>
  <c r="AH139" i="12"/>
  <c r="AI139" i="12"/>
  <c r="AJ139" i="12"/>
  <c r="AK139" i="12"/>
  <c r="AL139" i="12"/>
  <c r="AO139" i="12"/>
  <c r="AP139" i="12"/>
  <c r="AQ139" i="12"/>
  <c r="AH140" i="12"/>
  <c r="AI140" i="12"/>
  <c r="AJ140" i="12"/>
  <c r="AK140" i="12"/>
  <c r="AL140" i="12"/>
  <c r="AO140" i="12"/>
  <c r="AP140" i="12"/>
  <c r="AQ140" i="12"/>
  <c r="AH141" i="12"/>
  <c r="AI141" i="12"/>
  <c r="AJ141" i="12"/>
  <c r="AK141" i="12"/>
  <c r="AL141" i="12"/>
  <c r="AO141" i="12"/>
  <c r="AP141" i="12"/>
  <c r="AQ141" i="12"/>
  <c r="AH142" i="12"/>
  <c r="AI142" i="12"/>
  <c r="AJ142" i="12"/>
  <c r="AK142" i="12"/>
  <c r="AL142" i="12"/>
  <c r="AO142" i="12"/>
  <c r="AP142" i="12"/>
  <c r="AQ142" i="12"/>
  <c r="AH143" i="12"/>
  <c r="AI143" i="12"/>
  <c r="AJ143" i="12"/>
  <c r="AK143" i="12"/>
  <c r="AL143" i="12"/>
  <c r="AO143" i="12"/>
  <c r="AP143" i="12"/>
  <c r="AQ143" i="12"/>
  <c r="AH144" i="12"/>
  <c r="AI144" i="12"/>
  <c r="AJ144" i="12"/>
  <c r="AK144" i="12"/>
  <c r="AL144" i="12"/>
  <c r="AO144" i="12"/>
  <c r="AP144" i="12"/>
  <c r="AQ144" i="12"/>
  <c r="AH145" i="12"/>
  <c r="AI145" i="12"/>
  <c r="AJ145" i="12"/>
  <c r="AK145" i="12"/>
  <c r="AL145" i="12"/>
  <c r="AO145" i="12"/>
  <c r="AP145" i="12"/>
  <c r="AQ145" i="12"/>
  <c r="AH146" i="12"/>
  <c r="AI146" i="12"/>
  <c r="AJ146" i="12"/>
  <c r="AK146" i="12"/>
  <c r="AL146" i="12"/>
  <c r="AO146" i="12"/>
  <c r="AP146" i="12"/>
  <c r="AQ146" i="12"/>
  <c r="AH147" i="12"/>
  <c r="AI147" i="12"/>
  <c r="AJ147" i="12"/>
  <c r="AK147" i="12"/>
  <c r="AL147" i="12"/>
  <c r="AO147" i="12"/>
  <c r="AP147" i="12"/>
  <c r="AQ147" i="12"/>
  <c r="AH148" i="12"/>
  <c r="AI148" i="12"/>
  <c r="AJ148" i="12"/>
  <c r="AK148" i="12"/>
  <c r="AL148" i="12"/>
  <c r="AO148" i="12"/>
  <c r="AP148" i="12"/>
  <c r="AQ148" i="12"/>
  <c r="AH149" i="12"/>
  <c r="AI149" i="12"/>
  <c r="AJ149" i="12"/>
  <c r="AK149" i="12"/>
  <c r="AL149" i="12"/>
  <c r="AO149" i="12"/>
  <c r="AP149" i="12"/>
  <c r="AQ149" i="12"/>
  <c r="AH150" i="12"/>
  <c r="AI150" i="12"/>
  <c r="AJ150" i="12"/>
  <c r="AK150" i="12"/>
  <c r="AL150" i="12"/>
  <c r="AO150" i="12"/>
  <c r="AP150" i="12"/>
  <c r="AQ150" i="12"/>
  <c r="AH151" i="12"/>
  <c r="AI151" i="12"/>
  <c r="AJ151" i="12"/>
  <c r="AK151" i="12"/>
  <c r="AL151" i="12"/>
  <c r="AO151" i="12"/>
  <c r="AP151" i="12"/>
  <c r="AQ151" i="12"/>
  <c r="AH152" i="12"/>
  <c r="AI152" i="12"/>
  <c r="AJ152" i="12"/>
  <c r="AK152" i="12"/>
  <c r="AL152" i="12"/>
  <c r="AO152" i="12"/>
  <c r="AP152" i="12"/>
  <c r="AQ152" i="12"/>
  <c r="AH153" i="12"/>
  <c r="AI153" i="12"/>
  <c r="AJ153" i="12"/>
  <c r="AK153" i="12"/>
  <c r="AL153" i="12"/>
  <c r="AO153" i="12"/>
  <c r="AP153" i="12"/>
  <c r="AQ153" i="12"/>
  <c r="AH154" i="12"/>
  <c r="AI154" i="12"/>
  <c r="AJ154" i="12"/>
  <c r="AO154" i="12" s="1"/>
  <c r="AK154" i="12"/>
  <c r="AL154" i="12"/>
  <c r="AQ154" i="12" s="1"/>
  <c r="AP154" i="12"/>
  <c r="AH155" i="12"/>
  <c r="AI155" i="12"/>
  <c r="AJ155" i="12"/>
  <c r="AO155" i="12" s="1"/>
  <c r="AK155" i="12"/>
  <c r="AL155" i="12"/>
  <c r="AQ155" i="12" s="1"/>
  <c r="AP155" i="12"/>
  <c r="AH156" i="12"/>
  <c r="AI156" i="12"/>
  <c r="AJ156" i="12"/>
  <c r="AO156" i="12" s="1"/>
  <c r="AK156" i="12"/>
  <c r="AL156" i="12"/>
  <c r="AQ156" i="12" s="1"/>
  <c r="AP156" i="12"/>
  <c r="AH157" i="12"/>
  <c r="AI157" i="12"/>
  <c r="AJ157" i="12"/>
  <c r="AO157" i="12" s="1"/>
  <c r="AK157" i="12"/>
  <c r="AL157" i="12"/>
  <c r="AQ157" i="12" s="1"/>
  <c r="AP157" i="12"/>
  <c r="AH158" i="12"/>
  <c r="AI158" i="12"/>
  <c r="AJ158" i="12"/>
  <c r="AO158" i="12" s="1"/>
  <c r="AK158" i="12"/>
  <c r="AL158" i="12"/>
  <c r="AQ158" i="12" s="1"/>
  <c r="AP158" i="12"/>
  <c r="AH159" i="12"/>
  <c r="AI159" i="12"/>
  <c r="AJ159" i="12"/>
  <c r="AO159" i="12" s="1"/>
  <c r="AK159" i="12"/>
  <c r="AL159" i="12"/>
  <c r="AQ159" i="12" s="1"/>
  <c r="AP159" i="12"/>
  <c r="AH160" i="12"/>
  <c r="AI160" i="12"/>
  <c r="AJ160" i="12"/>
  <c r="AO160" i="12" s="1"/>
  <c r="AK160" i="12"/>
  <c r="AL160" i="12"/>
  <c r="AQ160" i="12" s="1"/>
  <c r="AP160" i="12"/>
  <c r="AH161" i="12"/>
  <c r="AI161" i="12"/>
  <c r="AJ161" i="12"/>
  <c r="AO161" i="12" s="1"/>
  <c r="AK161" i="12"/>
  <c r="AL161" i="12"/>
  <c r="AQ161" i="12" s="1"/>
  <c r="AP161" i="12"/>
  <c r="AH162" i="12"/>
  <c r="AI162" i="12"/>
  <c r="AJ162" i="12"/>
  <c r="AO162" i="12" s="1"/>
  <c r="AK162" i="12"/>
  <c r="AL162" i="12"/>
  <c r="AQ162" i="12" s="1"/>
  <c r="AP162" i="12"/>
  <c r="AH163" i="12"/>
  <c r="AI163" i="12"/>
  <c r="AJ163" i="12"/>
  <c r="AO163" i="12" s="1"/>
  <c r="AK163" i="12"/>
  <c r="AL163" i="12"/>
  <c r="AQ163" i="12" s="1"/>
  <c r="AP163" i="12"/>
  <c r="AH164" i="12"/>
  <c r="AI164" i="12"/>
  <c r="AJ164" i="12"/>
  <c r="AO164" i="12" s="1"/>
  <c r="AK164" i="12"/>
  <c r="AL164" i="12"/>
  <c r="AQ164" i="12" s="1"/>
  <c r="AP164" i="12"/>
  <c r="AH165" i="12"/>
  <c r="AI165" i="12"/>
  <c r="AJ165" i="12"/>
  <c r="AO165" i="12" s="1"/>
  <c r="AK165" i="12"/>
  <c r="AL165" i="12"/>
  <c r="AQ165" i="12" s="1"/>
  <c r="AP165" i="12"/>
  <c r="AH6" i="12"/>
  <c r="AH7" i="11"/>
  <c r="AI7" i="11"/>
  <c r="AJ7" i="11"/>
  <c r="AK7" i="11"/>
  <c r="AL7" i="11"/>
  <c r="AO7" i="11"/>
  <c r="AP7" i="11"/>
  <c r="AQ7" i="11"/>
  <c r="AH8" i="11"/>
  <c r="AI8" i="11"/>
  <c r="AJ8" i="11"/>
  <c r="AK8" i="11"/>
  <c r="AL8" i="11"/>
  <c r="AO8" i="11"/>
  <c r="AP8" i="11"/>
  <c r="AQ8" i="11"/>
  <c r="AH9" i="11"/>
  <c r="AI9" i="11"/>
  <c r="AJ9" i="11"/>
  <c r="AK9" i="11"/>
  <c r="AL9" i="11"/>
  <c r="AO9" i="11"/>
  <c r="AP9" i="11"/>
  <c r="AQ9" i="11"/>
  <c r="AH10" i="11"/>
  <c r="AI10" i="11"/>
  <c r="AJ10" i="11"/>
  <c r="AK10" i="11"/>
  <c r="AL10" i="11"/>
  <c r="AO10" i="11"/>
  <c r="AP10" i="11"/>
  <c r="AQ10" i="11"/>
  <c r="AH11" i="11"/>
  <c r="AI11" i="11"/>
  <c r="AJ11" i="11"/>
  <c r="AK11" i="11"/>
  <c r="AL11" i="11"/>
  <c r="AO11" i="11"/>
  <c r="AP11" i="11"/>
  <c r="AQ11" i="11"/>
  <c r="AH12" i="11"/>
  <c r="AI12" i="11"/>
  <c r="AJ12" i="11"/>
  <c r="AK12" i="11"/>
  <c r="AL12" i="11"/>
  <c r="AO12" i="11"/>
  <c r="AP12" i="11"/>
  <c r="AQ12" i="11"/>
  <c r="AH13" i="11"/>
  <c r="AI13" i="11"/>
  <c r="AJ13" i="11"/>
  <c r="AK13" i="11"/>
  <c r="AL13" i="11"/>
  <c r="AO13" i="11"/>
  <c r="AP13" i="11"/>
  <c r="AQ13" i="11"/>
  <c r="AH14" i="11"/>
  <c r="AI14" i="11"/>
  <c r="AJ14" i="11"/>
  <c r="AK14" i="11"/>
  <c r="AL14" i="11"/>
  <c r="AO14" i="11"/>
  <c r="AP14" i="11"/>
  <c r="AQ14" i="11"/>
  <c r="AH15" i="11"/>
  <c r="AH16" i="11"/>
  <c r="AI16" i="11"/>
  <c r="AJ16" i="11"/>
  <c r="AK16" i="11"/>
  <c r="AL16" i="11"/>
  <c r="AO16" i="11"/>
  <c r="AP16" i="11"/>
  <c r="AQ16" i="11"/>
  <c r="AH17" i="11"/>
  <c r="AI17" i="11"/>
  <c r="AJ17" i="11"/>
  <c r="AK17" i="11"/>
  <c r="AL17" i="11"/>
  <c r="AO17" i="11"/>
  <c r="AP17" i="11"/>
  <c r="AQ17" i="11"/>
  <c r="AH18" i="11"/>
  <c r="AI18" i="11"/>
  <c r="AJ18" i="11"/>
  <c r="AK18" i="11"/>
  <c r="AL18" i="11"/>
  <c r="AO18" i="11"/>
  <c r="AP18" i="11"/>
  <c r="AQ18" i="11"/>
  <c r="AH19" i="11"/>
  <c r="AI19" i="11"/>
  <c r="AJ19" i="11"/>
  <c r="AK19" i="11"/>
  <c r="AL19" i="11"/>
  <c r="AO19" i="11"/>
  <c r="AP19" i="11"/>
  <c r="AQ19" i="11"/>
  <c r="AH20" i="11"/>
  <c r="AI20" i="11"/>
  <c r="AJ20" i="11"/>
  <c r="AK20" i="11"/>
  <c r="AL20" i="11"/>
  <c r="AO20" i="11"/>
  <c r="AP20" i="11"/>
  <c r="AQ20" i="11"/>
  <c r="AH21" i="11"/>
  <c r="AI21" i="11"/>
  <c r="AJ21" i="11"/>
  <c r="AK21" i="11"/>
  <c r="AL21" i="11"/>
  <c r="AO21" i="11"/>
  <c r="AP21" i="11"/>
  <c r="AQ21" i="11"/>
  <c r="AH22" i="11"/>
  <c r="AI22" i="11"/>
  <c r="AJ22" i="11"/>
  <c r="AK22" i="11"/>
  <c r="AL22" i="11"/>
  <c r="AO22" i="11"/>
  <c r="AP22" i="11"/>
  <c r="AQ22" i="11"/>
  <c r="AH23" i="11"/>
  <c r="AI23" i="11"/>
  <c r="AJ23" i="11"/>
  <c r="AK23" i="11"/>
  <c r="AL23" i="11"/>
  <c r="AO23" i="11"/>
  <c r="AP23" i="11"/>
  <c r="AQ23" i="11"/>
  <c r="AH24" i="11"/>
  <c r="AI24" i="11"/>
  <c r="AJ24" i="11"/>
  <c r="AK24" i="11"/>
  <c r="AL24" i="11"/>
  <c r="AO24" i="11"/>
  <c r="AP24" i="11"/>
  <c r="AQ24" i="11"/>
  <c r="AH25" i="11"/>
  <c r="AI25" i="11"/>
  <c r="AJ25" i="11"/>
  <c r="AK25" i="11"/>
  <c r="AL25" i="11"/>
  <c r="AO25" i="11"/>
  <c r="AP25" i="11"/>
  <c r="AQ25" i="11"/>
  <c r="AH26" i="11"/>
  <c r="AI26" i="11"/>
  <c r="AJ26" i="11"/>
  <c r="AK26" i="11"/>
  <c r="AL26" i="11"/>
  <c r="AO26" i="11"/>
  <c r="AP26" i="11"/>
  <c r="AQ26" i="11"/>
  <c r="AH27" i="11"/>
  <c r="AI27" i="11"/>
  <c r="AJ27" i="11"/>
  <c r="AK27" i="11"/>
  <c r="AL27" i="11"/>
  <c r="AO27" i="11"/>
  <c r="AP27" i="11"/>
  <c r="AQ27" i="11"/>
  <c r="AH28" i="11"/>
  <c r="AI28" i="11"/>
  <c r="AJ28" i="11"/>
  <c r="AK28" i="11"/>
  <c r="AL28" i="11"/>
  <c r="AO28" i="11"/>
  <c r="AP28" i="11"/>
  <c r="AQ28" i="11"/>
  <c r="AH29" i="11"/>
  <c r="AI29" i="11"/>
  <c r="AJ29" i="11"/>
  <c r="AK29" i="11"/>
  <c r="AL29" i="11"/>
  <c r="AO29" i="11"/>
  <c r="AP29" i="11"/>
  <c r="AQ29" i="11"/>
  <c r="AH30" i="11"/>
  <c r="AI30" i="11"/>
  <c r="AJ30" i="11"/>
  <c r="AO30" i="11" s="1"/>
  <c r="AK30" i="11"/>
  <c r="AL30" i="11"/>
  <c r="AP30" i="11"/>
  <c r="AH31" i="11"/>
  <c r="AO31" i="11" s="1"/>
  <c r="AI31" i="11"/>
  <c r="AJ31" i="11"/>
  <c r="AK31" i="11"/>
  <c r="AL31" i="11"/>
  <c r="AP31" i="11"/>
  <c r="AH32" i="11"/>
  <c r="AO32" i="11" s="1"/>
  <c r="AI32" i="11"/>
  <c r="AJ32" i="11"/>
  <c r="AK32" i="11"/>
  <c r="AL32" i="11"/>
  <c r="AP32" i="11"/>
  <c r="AH33" i="11"/>
  <c r="AO33" i="11" s="1"/>
  <c r="AI33" i="11"/>
  <c r="AJ33" i="11"/>
  <c r="AK33" i="11"/>
  <c r="AL33" i="11"/>
  <c r="AP33" i="11"/>
  <c r="AH34" i="11"/>
  <c r="AO34" i="11" s="1"/>
  <c r="AI34" i="11"/>
  <c r="AJ34" i="11"/>
  <c r="AK34" i="11"/>
  <c r="AL34" i="11"/>
  <c r="AP34" i="11"/>
  <c r="AH35" i="11"/>
  <c r="AO35" i="11" s="1"/>
  <c r="AI35" i="11"/>
  <c r="AJ35" i="11"/>
  <c r="AK35" i="11"/>
  <c r="AL35" i="11"/>
  <c r="AP35" i="11"/>
  <c r="AH36" i="11"/>
  <c r="AO36" i="11" s="1"/>
  <c r="AI36" i="11"/>
  <c r="AJ36" i="11"/>
  <c r="AK36" i="11"/>
  <c r="AL36" i="11"/>
  <c r="AP36" i="11"/>
  <c r="AH37" i="11"/>
  <c r="AO37" i="11" s="1"/>
  <c r="AI37" i="11"/>
  <c r="AJ37" i="11"/>
  <c r="AK37" i="11"/>
  <c r="AL37" i="11"/>
  <c r="AP37" i="11"/>
  <c r="AH38" i="11"/>
  <c r="AO38" i="11" s="1"/>
  <c r="AI38" i="11"/>
  <c r="AJ38" i="11"/>
  <c r="AK38" i="11"/>
  <c r="AL38" i="11"/>
  <c r="AP38" i="11"/>
  <c r="AH39" i="11"/>
  <c r="AO39" i="11" s="1"/>
  <c r="AI39" i="11"/>
  <c r="AJ39" i="11"/>
  <c r="AK39" i="11"/>
  <c r="AL39" i="11"/>
  <c r="AP39" i="11"/>
  <c r="AH40" i="11"/>
  <c r="AO40" i="11" s="1"/>
  <c r="AI40" i="11"/>
  <c r="AJ40" i="11"/>
  <c r="AK40" i="11"/>
  <c r="AL40" i="11"/>
  <c r="AP40" i="11"/>
  <c r="AH41" i="11"/>
  <c r="AO41" i="11" s="1"/>
  <c r="AI41" i="11"/>
  <c r="AJ41" i="11"/>
  <c r="AK41" i="11"/>
  <c r="AL41" i="11"/>
  <c r="AP41" i="11"/>
  <c r="AH42" i="11"/>
  <c r="AO42" i="11" s="1"/>
  <c r="AI42" i="11"/>
  <c r="AJ42" i="11"/>
  <c r="AK42" i="11"/>
  <c r="AL42" i="11"/>
  <c r="AP42" i="11"/>
  <c r="AH43" i="11"/>
  <c r="AO43" i="11" s="1"/>
  <c r="AI43" i="11"/>
  <c r="AJ43" i="11"/>
  <c r="AK43" i="11"/>
  <c r="AL43" i="11"/>
  <c r="AP43" i="11"/>
  <c r="AH44" i="11"/>
  <c r="AO44" i="11" s="1"/>
  <c r="AI44" i="11"/>
  <c r="AJ44" i="11"/>
  <c r="AK44" i="11"/>
  <c r="AL44" i="11"/>
  <c r="AP44" i="11"/>
  <c r="AH45" i="11"/>
  <c r="AO45" i="11" s="1"/>
  <c r="AI45" i="11"/>
  <c r="AJ45" i="11"/>
  <c r="AK45" i="11"/>
  <c r="AL45" i="11"/>
  <c r="AP45" i="11"/>
  <c r="AH46" i="11"/>
  <c r="AO46" i="11" s="1"/>
  <c r="AI46" i="11"/>
  <c r="AJ46" i="11"/>
  <c r="AK46" i="11"/>
  <c r="AL46" i="11"/>
  <c r="AP46" i="11"/>
  <c r="AH47" i="11"/>
  <c r="AO47" i="11" s="1"/>
  <c r="AI47" i="11"/>
  <c r="AJ47" i="11"/>
  <c r="AK47" i="11"/>
  <c r="AL47" i="11"/>
  <c r="AP47" i="11"/>
  <c r="AH48" i="11"/>
  <c r="AO48" i="11" s="1"/>
  <c r="AI48" i="11"/>
  <c r="AJ48" i="11"/>
  <c r="AK48" i="11"/>
  <c r="AL48" i="11"/>
  <c r="AP48" i="11"/>
  <c r="AH49" i="11"/>
  <c r="AO49" i="11" s="1"/>
  <c r="AI49" i="11"/>
  <c r="AJ49" i="11"/>
  <c r="AK49" i="11"/>
  <c r="AL49" i="11"/>
  <c r="AP49" i="11"/>
  <c r="AH50" i="11"/>
  <c r="AO50" i="11" s="1"/>
  <c r="AI50" i="11"/>
  <c r="AJ50" i="11"/>
  <c r="AK50" i="11"/>
  <c r="AL50" i="11"/>
  <c r="AP50" i="11"/>
  <c r="AH51" i="11"/>
  <c r="AO51" i="11" s="1"/>
  <c r="AI51" i="11"/>
  <c r="AJ51" i="11"/>
  <c r="AK51" i="11"/>
  <c r="AL51" i="11"/>
  <c r="AP51" i="11"/>
  <c r="AH52" i="11"/>
  <c r="AO52" i="11" s="1"/>
  <c r="AI52" i="11"/>
  <c r="AJ52" i="11"/>
  <c r="AK52" i="11"/>
  <c r="AL52" i="11"/>
  <c r="AP52" i="11"/>
  <c r="AH53" i="11"/>
  <c r="AO53" i="11" s="1"/>
  <c r="AI53" i="11"/>
  <c r="AJ53" i="11"/>
  <c r="AK53" i="11"/>
  <c r="AL53" i="11"/>
  <c r="AP53" i="11"/>
  <c r="AH54" i="11"/>
  <c r="AO54" i="11" s="1"/>
  <c r="AI54" i="11"/>
  <c r="AJ54" i="11"/>
  <c r="AK54" i="11"/>
  <c r="AL54" i="11"/>
  <c r="AP54" i="11"/>
  <c r="AH55" i="11"/>
  <c r="AO55" i="11" s="1"/>
  <c r="AI55" i="11"/>
  <c r="AJ55" i="11"/>
  <c r="AK55" i="11"/>
  <c r="AL55" i="11"/>
  <c r="AP55" i="11"/>
  <c r="AH56" i="11"/>
  <c r="AO56" i="11" s="1"/>
  <c r="AI56" i="11"/>
  <c r="AJ56" i="11"/>
  <c r="AK56" i="11"/>
  <c r="AL56" i="11"/>
  <c r="AP56" i="11"/>
  <c r="AH57" i="11"/>
  <c r="AO57" i="11" s="1"/>
  <c r="AI57" i="11"/>
  <c r="AJ57" i="11"/>
  <c r="AK57" i="11"/>
  <c r="AL57" i="11"/>
  <c r="AP57" i="11"/>
  <c r="AH58" i="11"/>
  <c r="AI58" i="11"/>
  <c r="AP58" i="11" s="1"/>
  <c r="AJ58" i="11"/>
  <c r="AK58" i="11"/>
  <c r="AL58" i="11"/>
  <c r="AO58" i="11"/>
  <c r="AQ58" i="11"/>
  <c r="AH59" i="11"/>
  <c r="AI59" i="11"/>
  <c r="AP59" i="11" s="1"/>
  <c r="AJ59" i="11"/>
  <c r="AK59" i="11"/>
  <c r="AL59" i="11"/>
  <c r="AO59" i="11"/>
  <c r="AQ59" i="11"/>
  <c r="AH60" i="11"/>
  <c r="AI60" i="11"/>
  <c r="AP60" i="11" s="1"/>
  <c r="AJ60" i="11"/>
  <c r="AK60" i="11"/>
  <c r="AL60" i="11"/>
  <c r="AO60" i="11"/>
  <c r="AQ60" i="11"/>
  <c r="AH61" i="11"/>
  <c r="AI61" i="11"/>
  <c r="AP61" i="11" s="1"/>
  <c r="AJ61" i="11"/>
  <c r="AK61" i="11"/>
  <c r="AL61" i="11"/>
  <c r="AO61" i="11"/>
  <c r="AQ61" i="11"/>
  <c r="AH62" i="11"/>
  <c r="AI62" i="11"/>
  <c r="AP62" i="11" s="1"/>
  <c r="AJ62" i="11"/>
  <c r="AK62" i="11"/>
  <c r="AL62" i="11"/>
  <c r="AO62" i="11"/>
  <c r="AQ62" i="11"/>
  <c r="AH63" i="11"/>
  <c r="AO63" i="11" s="1"/>
  <c r="AI63" i="11"/>
  <c r="AJ63" i="11"/>
  <c r="AK63" i="11"/>
  <c r="AL63" i="11"/>
  <c r="AP63" i="11"/>
  <c r="AH64" i="11"/>
  <c r="AO64" i="11" s="1"/>
  <c r="AI64" i="11"/>
  <c r="AJ64" i="11"/>
  <c r="AK64" i="11"/>
  <c r="AL64" i="11"/>
  <c r="AP64" i="11"/>
  <c r="AH65" i="11"/>
  <c r="AO65" i="11" s="1"/>
  <c r="AI65" i="11"/>
  <c r="AJ65" i="11"/>
  <c r="AK65" i="11"/>
  <c r="AL65" i="11"/>
  <c r="AP65" i="11"/>
  <c r="AH66" i="11"/>
  <c r="AO66" i="11" s="1"/>
  <c r="AI66" i="11"/>
  <c r="AJ66" i="11"/>
  <c r="AK66" i="11"/>
  <c r="AL66" i="11"/>
  <c r="AP66" i="11"/>
  <c r="AH67" i="11"/>
  <c r="AO67" i="11" s="1"/>
  <c r="AI67" i="11"/>
  <c r="AJ67" i="11"/>
  <c r="AK67" i="11"/>
  <c r="AL67" i="11"/>
  <c r="AP67" i="11"/>
  <c r="AH68" i="11"/>
  <c r="AI68" i="11"/>
  <c r="AJ68" i="11"/>
  <c r="AK68" i="11"/>
  <c r="AL68" i="11"/>
  <c r="AP68" i="11"/>
  <c r="AH69" i="11"/>
  <c r="AI69" i="11"/>
  <c r="AJ69" i="11"/>
  <c r="AK69" i="11"/>
  <c r="AL69" i="11"/>
  <c r="AP69" i="11"/>
  <c r="AH70" i="11"/>
  <c r="AI70" i="11"/>
  <c r="AJ70" i="11"/>
  <c r="AK70" i="11"/>
  <c r="AL70" i="11"/>
  <c r="AP70" i="11"/>
  <c r="AH71" i="11"/>
  <c r="AI71" i="11"/>
  <c r="AJ71" i="11"/>
  <c r="AK71" i="11"/>
  <c r="AL71" i="11"/>
  <c r="AP71" i="11"/>
  <c r="AH72" i="11"/>
  <c r="AI72" i="11"/>
  <c r="AJ72" i="11"/>
  <c r="AK72" i="11"/>
  <c r="AL72" i="11"/>
  <c r="AP72" i="11"/>
  <c r="AH73" i="11"/>
  <c r="AI73" i="11"/>
  <c r="AJ73" i="11"/>
  <c r="AK73" i="11"/>
  <c r="AL73" i="11"/>
  <c r="AP73" i="11"/>
  <c r="AH74" i="11"/>
  <c r="AI74" i="11"/>
  <c r="AJ74" i="11"/>
  <c r="AK74" i="11"/>
  <c r="AL74" i="11"/>
  <c r="AP74" i="11"/>
  <c r="AH75" i="11"/>
  <c r="AI75" i="11"/>
  <c r="AJ75" i="11"/>
  <c r="AK75" i="11"/>
  <c r="AL75" i="11"/>
  <c r="AP75" i="11"/>
  <c r="AH76" i="11"/>
  <c r="AI76" i="11"/>
  <c r="AJ76" i="11"/>
  <c r="AK76" i="11"/>
  <c r="AL76" i="11"/>
  <c r="AP76" i="11"/>
  <c r="AH77" i="11"/>
  <c r="AI77" i="11"/>
  <c r="AJ77" i="11"/>
  <c r="AK77" i="11"/>
  <c r="AL77" i="11"/>
  <c r="AP77" i="11"/>
  <c r="AQ77" i="11"/>
  <c r="AH78" i="11"/>
  <c r="AO78" i="11" s="1"/>
  <c r="AI78" i="11"/>
  <c r="AJ78" i="11"/>
  <c r="AQ78" i="11" s="1"/>
  <c r="AK78" i="11"/>
  <c r="AL78" i="11"/>
  <c r="AP78" i="11"/>
  <c r="AH79" i="11"/>
  <c r="AO79" i="11" s="1"/>
  <c r="AI79" i="11"/>
  <c r="AJ79" i="11"/>
  <c r="AQ79" i="11" s="1"/>
  <c r="AK79" i="11"/>
  <c r="AL79" i="11"/>
  <c r="AP79" i="11"/>
  <c r="AH80" i="11"/>
  <c r="AO80" i="11" s="1"/>
  <c r="AI80" i="11"/>
  <c r="AJ80" i="11"/>
  <c r="AQ80" i="11" s="1"/>
  <c r="AK80" i="11"/>
  <c r="AL80" i="11"/>
  <c r="AP80" i="11"/>
  <c r="AH81" i="11"/>
  <c r="AO81" i="11" s="1"/>
  <c r="AI81" i="11"/>
  <c r="AJ81" i="11"/>
  <c r="AQ81" i="11" s="1"/>
  <c r="AK81" i="11"/>
  <c r="AL81" i="11"/>
  <c r="AP81" i="11"/>
  <c r="AH82" i="11"/>
  <c r="AO82" i="11" s="1"/>
  <c r="AI82" i="11"/>
  <c r="AJ82" i="11"/>
  <c r="AQ82" i="11" s="1"/>
  <c r="AK82" i="11"/>
  <c r="AL82" i="11"/>
  <c r="AP82" i="11"/>
  <c r="AH83" i="11"/>
  <c r="AO83" i="11" s="1"/>
  <c r="AI83" i="11"/>
  <c r="AJ83" i="11"/>
  <c r="AQ83" i="11" s="1"/>
  <c r="AK83" i="11"/>
  <c r="AL83" i="11"/>
  <c r="AP83" i="11"/>
  <c r="AH84" i="11"/>
  <c r="AI84" i="11"/>
  <c r="AP84" i="11" s="1"/>
  <c r="AJ84" i="11"/>
  <c r="AK84" i="11"/>
  <c r="AL84" i="11"/>
  <c r="AO84" i="11"/>
  <c r="AQ84" i="11"/>
  <c r="AH85" i="11"/>
  <c r="AI85" i="11"/>
  <c r="AP85" i="11" s="1"/>
  <c r="AJ85" i="11"/>
  <c r="AK85" i="11"/>
  <c r="AL85" i="11"/>
  <c r="AO85" i="11"/>
  <c r="AQ85" i="11"/>
  <c r="AH86" i="11"/>
  <c r="AI86" i="11"/>
  <c r="AP86" i="11" s="1"/>
  <c r="AJ86" i="11"/>
  <c r="AK86" i="11"/>
  <c r="AL86" i="11"/>
  <c r="AO86" i="11"/>
  <c r="AQ86" i="11"/>
  <c r="AH87" i="11"/>
  <c r="AI87" i="11"/>
  <c r="AP87" i="11" s="1"/>
  <c r="AJ87" i="11"/>
  <c r="AK87" i="11"/>
  <c r="AL87" i="11"/>
  <c r="AO87" i="11"/>
  <c r="AQ87" i="11"/>
  <c r="AH88" i="11"/>
  <c r="AI88" i="11"/>
  <c r="AP88" i="11" s="1"/>
  <c r="AJ88" i="11"/>
  <c r="AK88" i="11"/>
  <c r="AL88" i="11"/>
  <c r="AO88" i="11"/>
  <c r="AQ88" i="11"/>
  <c r="AH89" i="11"/>
  <c r="AI89" i="11"/>
  <c r="AP89" i="11" s="1"/>
  <c r="AJ89" i="11"/>
  <c r="AK89" i="11"/>
  <c r="AL89" i="11"/>
  <c r="AO89" i="11"/>
  <c r="AQ89" i="11"/>
  <c r="AH90" i="11"/>
  <c r="AI90" i="11"/>
  <c r="AP90" i="11" s="1"/>
  <c r="AJ90" i="11"/>
  <c r="AK90" i="11"/>
  <c r="AL90" i="11"/>
  <c r="AO90" i="11"/>
  <c r="AQ90" i="11"/>
  <c r="AH91" i="11"/>
  <c r="AI91" i="11"/>
  <c r="AP91" i="11" s="1"/>
  <c r="AJ91" i="11"/>
  <c r="AK91" i="11"/>
  <c r="AL91" i="11"/>
  <c r="AO91" i="11"/>
  <c r="AQ91" i="11"/>
  <c r="AH92" i="11"/>
  <c r="AI92" i="11"/>
  <c r="AP92" i="11" s="1"/>
  <c r="AJ92" i="11"/>
  <c r="AK92" i="11"/>
  <c r="AL92" i="11"/>
  <c r="AO92" i="11"/>
  <c r="AQ92" i="11"/>
  <c r="AH93" i="11"/>
  <c r="AI93" i="11"/>
  <c r="AP93" i="11" s="1"/>
  <c r="AJ93" i="11"/>
  <c r="AK93" i="11"/>
  <c r="AL93" i="11"/>
  <c r="AO93" i="11"/>
  <c r="AQ93" i="11"/>
  <c r="AH94" i="11"/>
  <c r="AI94" i="11"/>
  <c r="AP94" i="11" s="1"/>
  <c r="AJ94" i="11"/>
  <c r="AK94" i="11"/>
  <c r="AL94" i="11"/>
  <c r="AO94" i="11"/>
  <c r="AQ94" i="11"/>
  <c r="AH95" i="11"/>
  <c r="AI95" i="11"/>
  <c r="AP95" i="11" s="1"/>
  <c r="AJ95" i="11"/>
  <c r="AK95" i="11"/>
  <c r="AL95" i="11"/>
  <c r="AO95" i="11"/>
  <c r="AQ95" i="11"/>
  <c r="AH96" i="11"/>
  <c r="AI96" i="11"/>
  <c r="AP96" i="11" s="1"/>
  <c r="AJ96" i="11"/>
  <c r="AK96" i="11"/>
  <c r="AL96" i="11"/>
  <c r="AO96" i="11"/>
  <c r="AQ96" i="11"/>
  <c r="AH97" i="11"/>
  <c r="AI97" i="11"/>
  <c r="AP97" i="11" s="1"/>
  <c r="AJ97" i="11"/>
  <c r="AK97" i="11"/>
  <c r="AL97" i="11"/>
  <c r="AO97" i="11"/>
  <c r="AQ97" i="11"/>
  <c r="AH98" i="11"/>
  <c r="AI98" i="11"/>
  <c r="AP98" i="11" s="1"/>
  <c r="AJ98" i="11"/>
  <c r="AK98" i="11"/>
  <c r="AL98" i="11"/>
  <c r="AO98" i="11"/>
  <c r="AQ98" i="11"/>
  <c r="AH99" i="11"/>
  <c r="AI99" i="11"/>
  <c r="AP99" i="11" s="1"/>
  <c r="AJ99" i="11"/>
  <c r="AK99" i="11"/>
  <c r="AL99" i="11"/>
  <c r="AO99" i="11"/>
  <c r="AQ99" i="11"/>
  <c r="AH100" i="11"/>
  <c r="AI100" i="11"/>
  <c r="AP100" i="11" s="1"/>
  <c r="AJ100" i="11"/>
  <c r="AK100" i="11"/>
  <c r="AL100" i="11"/>
  <c r="AO100" i="11"/>
  <c r="AQ100" i="11"/>
  <c r="AH101" i="11"/>
  <c r="AI101" i="11"/>
  <c r="AP101" i="11" s="1"/>
  <c r="AJ101" i="11"/>
  <c r="AK101" i="11"/>
  <c r="AL101" i="11"/>
  <c r="AO101" i="11"/>
  <c r="AQ101" i="11"/>
  <c r="AH102" i="11"/>
  <c r="AI102" i="11"/>
  <c r="AP102" i="11" s="1"/>
  <c r="AJ102" i="11"/>
  <c r="AK102" i="11"/>
  <c r="AL102" i="11"/>
  <c r="AO102" i="11"/>
  <c r="AQ102" i="11"/>
  <c r="AH103" i="11"/>
  <c r="AI103" i="11"/>
  <c r="AP103" i="11" s="1"/>
  <c r="AJ103" i="11"/>
  <c r="AK103" i="11"/>
  <c r="AL103" i="11"/>
  <c r="AO103" i="11"/>
  <c r="AQ103" i="11"/>
  <c r="AH104" i="11"/>
  <c r="AI104" i="11"/>
  <c r="AP104" i="11" s="1"/>
  <c r="AJ104" i="11"/>
  <c r="AK104" i="11"/>
  <c r="AL104" i="11"/>
  <c r="AO104" i="11"/>
  <c r="AQ104" i="11"/>
  <c r="AH105" i="11"/>
  <c r="AI105" i="11"/>
  <c r="AP105" i="11" s="1"/>
  <c r="AJ105" i="11"/>
  <c r="AK105" i="11"/>
  <c r="AL105" i="11"/>
  <c r="AO105" i="11"/>
  <c r="AQ105" i="11"/>
  <c r="AH106" i="11"/>
  <c r="AI106" i="11"/>
  <c r="AP106" i="11" s="1"/>
  <c r="AJ106" i="11"/>
  <c r="AK106" i="11"/>
  <c r="AL106" i="11"/>
  <c r="AO106" i="11"/>
  <c r="AQ106" i="11"/>
  <c r="AH107" i="11"/>
  <c r="AI107" i="11"/>
  <c r="AP107" i="11" s="1"/>
  <c r="AJ107" i="11"/>
  <c r="AK107" i="11"/>
  <c r="AL107" i="11"/>
  <c r="AO107" i="11"/>
  <c r="AQ107" i="11"/>
  <c r="AH108" i="11"/>
  <c r="AI108" i="11"/>
  <c r="AP108" i="11" s="1"/>
  <c r="AJ108" i="11"/>
  <c r="AK108" i="11"/>
  <c r="AL108" i="11"/>
  <c r="AO108" i="11"/>
  <c r="AQ108" i="11"/>
  <c r="AH109" i="11"/>
  <c r="AI109" i="11"/>
  <c r="AP109" i="11" s="1"/>
  <c r="AJ109" i="11"/>
  <c r="AK109" i="11"/>
  <c r="AL109" i="11"/>
  <c r="AO109" i="11"/>
  <c r="AQ109" i="11"/>
  <c r="AH110" i="11"/>
  <c r="AI110" i="11"/>
  <c r="AP110" i="11" s="1"/>
  <c r="AJ110" i="11"/>
  <c r="AK110" i="11"/>
  <c r="AL110" i="11"/>
  <c r="AO110" i="11"/>
  <c r="AQ110" i="11"/>
  <c r="AH111" i="11"/>
  <c r="AI111" i="11"/>
  <c r="AP111" i="11" s="1"/>
  <c r="AJ111" i="11"/>
  <c r="AK111" i="11"/>
  <c r="AL111" i="11"/>
  <c r="AO111" i="11"/>
  <c r="AQ111" i="11"/>
  <c r="AH112" i="11"/>
  <c r="AI112" i="11"/>
  <c r="AP112" i="11" s="1"/>
  <c r="AJ112" i="11"/>
  <c r="AK112" i="11"/>
  <c r="AL112" i="11"/>
  <c r="AO112" i="11"/>
  <c r="AQ112" i="11"/>
  <c r="AH113" i="11"/>
  <c r="AI113" i="11"/>
  <c r="AP113" i="11" s="1"/>
  <c r="AJ113" i="11"/>
  <c r="AK113" i="11"/>
  <c r="AL113" i="11"/>
  <c r="AO113" i="11"/>
  <c r="AQ113" i="11"/>
  <c r="AH114" i="11"/>
  <c r="AI114" i="11"/>
  <c r="AP114" i="11" s="1"/>
  <c r="AJ114" i="11"/>
  <c r="AK114" i="11"/>
  <c r="AL114" i="11"/>
  <c r="AO114" i="11"/>
  <c r="AQ114" i="11"/>
  <c r="AH115" i="11"/>
  <c r="AI115" i="11"/>
  <c r="AP115" i="11" s="1"/>
  <c r="AJ115" i="11"/>
  <c r="AK115" i="11"/>
  <c r="AL115" i="11"/>
  <c r="AO115" i="11"/>
  <c r="AQ115" i="11"/>
  <c r="AH116" i="11"/>
  <c r="AI116" i="11"/>
  <c r="AP116" i="11" s="1"/>
  <c r="AJ116" i="11"/>
  <c r="AK116" i="11"/>
  <c r="AL116" i="11"/>
  <c r="AO116" i="11"/>
  <c r="AQ116" i="11"/>
  <c r="AH117" i="11"/>
  <c r="AI117" i="11"/>
  <c r="AP117" i="11" s="1"/>
  <c r="AJ117" i="11"/>
  <c r="AK117" i="11"/>
  <c r="AL117" i="11"/>
  <c r="AO117" i="11"/>
  <c r="AQ117" i="11"/>
  <c r="AH118" i="11"/>
  <c r="AI118" i="11"/>
  <c r="AJ118" i="11"/>
  <c r="AK118" i="11"/>
  <c r="AL118" i="11"/>
  <c r="AQ118" i="11" s="1"/>
  <c r="AO118" i="11"/>
  <c r="AP118" i="11"/>
  <c r="AH119" i="11"/>
  <c r="AO119" i="11" s="1"/>
  <c r="AI119" i="11"/>
  <c r="AJ119" i="11"/>
  <c r="AK119" i="11"/>
  <c r="AL119" i="11"/>
  <c r="AP119" i="11"/>
  <c r="AH120" i="11"/>
  <c r="AO120" i="11" s="1"/>
  <c r="AI120" i="11"/>
  <c r="AJ120" i="11"/>
  <c r="AK120" i="11"/>
  <c r="AL120" i="11"/>
  <c r="AP120" i="11"/>
  <c r="AH121" i="11"/>
  <c r="AO121" i="11" s="1"/>
  <c r="AI121" i="11"/>
  <c r="AJ121" i="11"/>
  <c r="AK121" i="11"/>
  <c r="AL121" i="11"/>
  <c r="AP121" i="11"/>
  <c r="AH122" i="11"/>
  <c r="AO122" i="11" s="1"/>
  <c r="AI122" i="11"/>
  <c r="AJ122" i="11"/>
  <c r="AK122" i="11"/>
  <c r="AL122" i="11"/>
  <c r="AP122" i="11"/>
  <c r="AH123" i="11"/>
  <c r="AO123" i="11" s="1"/>
  <c r="AI123" i="11"/>
  <c r="AJ123" i="11"/>
  <c r="AK123" i="11"/>
  <c r="AL123" i="11"/>
  <c r="AP123" i="11"/>
  <c r="AH124" i="11"/>
  <c r="AO124" i="11" s="1"/>
  <c r="AI124" i="11"/>
  <c r="AJ124" i="11"/>
  <c r="AK124" i="11"/>
  <c r="AL124" i="11"/>
  <c r="AP124" i="11"/>
  <c r="AH125" i="11"/>
  <c r="AO125" i="11" s="1"/>
  <c r="AI125" i="11"/>
  <c r="AJ125" i="11"/>
  <c r="AK125" i="11"/>
  <c r="AL125" i="11"/>
  <c r="AP125" i="11"/>
  <c r="AH126" i="11"/>
  <c r="AO126" i="11" s="1"/>
  <c r="AI126" i="11"/>
  <c r="AJ126" i="11"/>
  <c r="AK126" i="11"/>
  <c r="AL126" i="11"/>
  <c r="AP126" i="11"/>
  <c r="AH127" i="11"/>
  <c r="AO127" i="11" s="1"/>
  <c r="AI127" i="11"/>
  <c r="AJ127" i="11"/>
  <c r="AK127" i="11"/>
  <c r="AL127" i="11"/>
  <c r="AP127" i="11"/>
  <c r="AH128" i="11"/>
  <c r="AO128" i="11" s="1"/>
  <c r="AI128" i="11"/>
  <c r="AJ128" i="11"/>
  <c r="AK128" i="11"/>
  <c r="AL128" i="11"/>
  <c r="AP128" i="11"/>
  <c r="AH129" i="11"/>
  <c r="AO129" i="11" s="1"/>
  <c r="AI129" i="11"/>
  <c r="AJ129" i="11"/>
  <c r="AK129" i="11"/>
  <c r="AL129" i="11"/>
  <c r="AP129" i="11"/>
  <c r="AH130" i="11"/>
  <c r="AO130" i="11" s="1"/>
  <c r="AI130" i="11"/>
  <c r="AJ130" i="11"/>
  <c r="AK130" i="11"/>
  <c r="AL130" i="11"/>
  <c r="AP130" i="11"/>
  <c r="AH131" i="11"/>
  <c r="AO131" i="11" s="1"/>
  <c r="AI131" i="11"/>
  <c r="AJ131" i="11"/>
  <c r="AK131" i="11"/>
  <c r="AL131" i="11"/>
  <c r="AP131" i="11"/>
  <c r="AH132" i="11"/>
  <c r="AO132" i="11" s="1"/>
  <c r="AI132" i="11"/>
  <c r="AJ132" i="11"/>
  <c r="AK132" i="11"/>
  <c r="AL132" i="11"/>
  <c r="AP132" i="11"/>
  <c r="AH133" i="11"/>
  <c r="AO133" i="11" s="1"/>
  <c r="AI133" i="11"/>
  <c r="AJ133" i="11"/>
  <c r="AK133" i="11"/>
  <c r="AL133" i="11"/>
  <c r="AP133" i="11"/>
  <c r="AH134" i="11"/>
  <c r="AO134" i="11" s="1"/>
  <c r="AI134" i="11"/>
  <c r="AJ134" i="11"/>
  <c r="AK134" i="11"/>
  <c r="AL134" i="11"/>
  <c r="AP134" i="11"/>
  <c r="AH135" i="11"/>
  <c r="AO135" i="11" s="1"/>
  <c r="AI135" i="11"/>
  <c r="AJ135" i="11"/>
  <c r="AK135" i="11"/>
  <c r="AL135" i="11"/>
  <c r="AP135" i="11"/>
  <c r="AH136" i="11"/>
  <c r="AO136" i="11" s="1"/>
  <c r="AI136" i="11"/>
  <c r="AJ136" i="11"/>
  <c r="AK136" i="11"/>
  <c r="AL136" i="11"/>
  <c r="AP136" i="11"/>
  <c r="AH137" i="11"/>
  <c r="AO137" i="11" s="1"/>
  <c r="AI137" i="11"/>
  <c r="AJ137" i="11"/>
  <c r="AK137" i="11"/>
  <c r="AL137" i="11"/>
  <c r="AP137" i="11"/>
  <c r="AH138" i="11"/>
  <c r="AO138" i="11" s="1"/>
  <c r="AI138" i="11"/>
  <c r="AJ138" i="11"/>
  <c r="AK138" i="11"/>
  <c r="AL138" i="11"/>
  <c r="AP138" i="11"/>
  <c r="AH139" i="11"/>
  <c r="AO139" i="11" s="1"/>
  <c r="AI139" i="11"/>
  <c r="AJ139" i="11"/>
  <c r="AK139" i="11"/>
  <c r="AL139" i="11"/>
  <c r="AP139" i="11"/>
  <c r="AH140" i="11"/>
  <c r="AO140" i="11" s="1"/>
  <c r="AI140" i="11"/>
  <c r="AJ140" i="11"/>
  <c r="AK140" i="11"/>
  <c r="AL140" i="11"/>
  <c r="AP140" i="11"/>
  <c r="AH141" i="11"/>
  <c r="AO141" i="11" s="1"/>
  <c r="AI141" i="11"/>
  <c r="AJ141" i="11"/>
  <c r="AK141" i="11"/>
  <c r="AL141" i="11"/>
  <c r="AP141" i="11"/>
  <c r="AH142" i="11"/>
  <c r="AO142" i="11" s="1"/>
  <c r="AI142" i="11"/>
  <c r="AJ142" i="11"/>
  <c r="AK142" i="11"/>
  <c r="AL142" i="11"/>
  <c r="AP142" i="11"/>
  <c r="AH143" i="11"/>
  <c r="AO143" i="11" s="1"/>
  <c r="AI143" i="11"/>
  <c r="AJ143" i="11"/>
  <c r="AK143" i="11"/>
  <c r="AL143" i="11"/>
  <c r="AP143" i="11"/>
  <c r="AH144" i="11"/>
  <c r="AO144" i="11" s="1"/>
  <c r="AI144" i="11"/>
  <c r="AJ144" i="11"/>
  <c r="AK144" i="11"/>
  <c r="AL144" i="11"/>
  <c r="AP144" i="11"/>
  <c r="AH145" i="11"/>
  <c r="AO145" i="11" s="1"/>
  <c r="AI145" i="11"/>
  <c r="AJ145" i="11"/>
  <c r="AK145" i="11"/>
  <c r="AL145" i="11"/>
  <c r="AP145" i="11"/>
  <c r="AH146" i="11"/>
  <c r="AO146" i="11" s="1"/>
  <c r="AI146" i="11"/>
  <c r="AJ146" i="11"/>
  <c r="AK146" i="11"/>
  <c r="AL146" i="11"/>
  <c r="AP146" i="11"/>
  <c r="AH147" i="11"/>
  <c r="AO147" i="11" s="1"/>
  <c r="AI147" i="11"/>
  <c r="AJ147" i="11"/>
  <c r="AK147" i="11"/>
  <c r="AL147" i="11"/>
  <c r="AP147" i="11"/>
  <c r="AH148" i="11"/>
  <c r="AO148" i="11" s="1"/>
  <c r="AI148" i="11"/>
  <c r="AJ148" i="11"/>
  <c r="AK148" i="11"/>
  <c r="AL148" i="11"/>
  <c r="AP148" i="11"/>
  <c r="AH149" i="11"/>
  <c r="AO149" i="11" s="1"/>
  <c r="AI149" i="11"/>
  <c r="AJ149" i="11"/>
  <c r="AK149" i="11"/>
  <c r="AL149" i="11"/>
  <c r="AP149" i="11"/>
  <c r="AH150" i="11"/>
  <c r="AO150" i="11" s="1"/>
  <c r="AI150" i="11"/>
  <c r="AJ150" i="11"/>
  <c r="AK150" i="11"/>
  <c r="AL150" i="11"/>
  <c r="AP150" i="11"/>
  <c r="AH151" i="11"/>
  <c r="AO151" i="11" s="1"/>
  <c r="AI151" i="11"/>
  <c r="AJ151" i="11"/>
  <c r="AK151" i="11"/>
  <c r="AL151" i="11"/>
  <c r="AP151" i="11"/>
  <c r="AH152" i="11"/>
  <c r="AO152" i="11" s="1"/>
  <c r="AI152" i="11"/>
  <c r="AJ152" i="11"/>
  <c r="AK152" i="11"/>
  <c r="AL152" i="11"/>
  <c r="AP152" i="11"/>
  <c r="AH153" i="11"/>
  <c r="AO153" i="11" s="1"/>
  <c r="AI153" i="11"/>
  <c r="AJ153" i="11"/>
  <c r="AK153" i="11"/>
  <c r="AL153" i="11"/>
  <c r="AP153" i="11"/>
  <c r="AH154" i="11"/>
  <c r="AO154" i="11" s="1"/>
  <c r="AI154" i="11"/>
  <c r="AJ154" i="11"/>
  <c r="AK154" i="11"/>
  <c r="AL154" i="11"/>
  <c r="AP154" i="11"/>
  <c r="AH155" i="11"/>
  <c r="AO155" i="11" s="1"/>
  <c r="AI155" i="11"/>
  <c r="AJ155" i="11"/>
  <c r="AK155" i="11"/>
  <c r="AL155" i="11"/>
  <c r="AP155" i="11"/>
  <c r="AH156" i="11"/>
  <c r="AO156" i="11" s="1"/>
  <c r="AI156" i="11"/>
  <c r="AJ156" i="11"/>
  <c r="AK156" i="11"/>
  <c r="AL156" i="11"/>
  <c r="AP156" i="11"/>
  <c r="AH157" i="11"/>
  <c r="AO157" i="11" s="1"/>
  <c r="AI157" i="11"/>
  <c r="AJ157" i="11"/>
  <c r="AK157" i="11"/>
  <c r="AL157" i="11"/>
  <c r="AP157" i="11"/>
  <c r="AH158" i="11"/>
  <c r="AO158" i="11" s="1"/>
  <c r="AI158" i="11"/>
  <c r="AJ158" i="11"/>
  <c r="AK158" i="11"/>
  <c r="AL158" i="11"/>
  <c r="AP158" i="11"/>
  <c r="AH159" i="11"/>
  <c r="AO159" i="11" s="1"/>
  <c r="AI159" i="11"/>
  <c r="AJ159" i="11"/>
  <c r="AK159" i="11"/>
  <c r="AL159" i="11"/>
  <c r="AP159" i="11"/>
  <c r="AH160" i="11"/>
  <c r="AO160" i="11" s="1"/>
  <c r="AI160" i="11"/>
  <c r="AJ160" i="11"/>
  <c r="AK160" i="11"/>
  <c r="AL160" i="11"/>
  <c r="AP160" i="11"/>
  <c r="AH161" i="11"/>
  <c r="AO161" i="11" s="1"/>
  <c r="AI161" i="11"/>
  <c r="AJ161" i="11"/>
  <c r="AK161" i="11"/>
  <c r="AL161" i="11"/>
  <c r="AP161" i="11"/>
  <c r="AH162" i="11"/>
  <c r="AO162" i="11" s="1"/>
  <c r="AI162" i="11"/>
  <c r="AJ162" i="11"/>
  <c r="AK162" i="11"/>
  <c r="AL162" i="11"/>
  <c r="AP162" i="11"/>
  <c r="AH163" i="11"/>
  <c r="AO163" i="11" s="1"/>
  <c r="AI163" i="11"/>
  <c r="AJ163" i="11"/>
  <c r="AK163" i="11"/>
  <c r="AL163" i="11"/>
  <c r="AP163" i="11"/>
  <c r="AH164" i="11"/>
  <c r="AO164" i="11" s="1"/>
  <c r="AI164" i="11"/>
  <c r="AJ164" i="11"/>
  <c r="AK164" i="11"/>
  <c r="AL164" i="11"/>
  <c r="AP164" i="11"/>
  <c r="AH165" i="11"/>
  <c r="AO165" i="11" s="1"/>
  <c r="AI165" i="11"/>
  <c r="AJ165" i="11"/>
  <c r="AK165" i="11"/>
  <c r="AL165" i="11"/>
  <c r="AP165" i="11"/>
  <c r="AH6" i="11"/>
  <c r="AH7" i="10"/>
  <c r="AI7" i="10"/>
  <c r="AJ7" i="10"/>
  <c r="AK7" i="10"/>
  <c r="AP7" i="10" s="1"/>
  <c r="AL7" i="10"/>
  <c r="AO7" i="10"/>
  <c r="AQ7" i="10"/>
  <c r="AH8" i="10"/>
  <c r="AI8" i="10"/>
  <c r="AP8" i="10" s="1"/>
  <c r="AJ8" i="10"/>
  <c r="AK8" i="10"/>
  <c r="AL8" i="10"/>
  <c r="AO8" i="10"/>
  <c r="AQ8" i="10"/>
  <c r="AH9" i="10"/>
  <c r="AI9" i="10"/>
  <c r="AP9" i="10" s="1"/>
  <c r="AJ9" i="10"/>
  <c r="AK9" i="10"/>
  <c r="AL9" i="10"/>
  <c r="AO9" i="10"/>
  <c r="AQ9" i="10"/>
  <c r="AH10" i="10"/>
  <c r="AI10" i="10"/>
  <c r="AP10" i="10" s="1"/>
  <c r="AJ10" i="10"/>
  <c r="AK10" i="10"/>
  <c r="AL10" i="10"/>
  <c r="AO10" i="10"/>
  <c r="AQ10" i="10"/>
  <c r="AH11" i="10"/>
  <c r="AI11" i="10"/>
  <c r="AP11" i="10" s="1"/>
  <c r="AJ11" i="10"/>
  <c r="AK11" i="10"/>
  <c r="AL11" i="10"/>
  <c r="AO11" i="10"/>
  <c r="AQ11" i="10"/>
  <c r="AH12" i="10"/>
  <c r="AI12" i="10"/>
  <c r="AP12" i="10" s="1"/>
  <c r="AJ12" i="10"/>
  <c r="AK12" i="10"/>
  <c r="AL12" i="10"/>
  <c r="AO12" i="10"/>
  <c r="AQ12" i="10"/>
  <c r="AH13" i="10"/>
  <c r="AI13" i="10"/>
  <c r="AP13" i="10" s="1"/>
  <c r="AJ13" i="10"/>
  <c r="AK13" i="10"/>
  <c r="AL13" i="10"/>
  <c r="AO13" i="10"/>
  <c r="AQ13" i="10"/>
  <c r="AH14" i="10"/>
  <c r="AI14" i="10"/>
  <c r="AP14" i="10" s="1"/>
  <c r="AJ14" i="10"/>
  <c r="AK14" i="10"/>
  <c r="AL14" i="10"/>
  <c r="AO14" i="10"/>
  <c r="AQ14" i="10"/>
  <c r="AH15" i="10"/>
  <c r="AH16" i="10"/>
  <c r="AI16" i="10"/>
  <c r="AP16" i="10" s="1"/>
  <c r="AJ16" i="10"/>
  <c r="AK16" i="10"/>
  <c r="AL16" i="10"/>
  <c r="AO16" i="10"/>
  <c r="AQ16" i="10"/>
  <c r="AH17" i="10"/>
  <c r="AI17" i="10"/>
  <c r="AP17" i="10" s="1"/>
  <c r="AJ17" i="10"/>
  <c r="AK17" i="10"/>
  <c r="AL17" i="10"/>
  <c r="AO17" i="10"/>
  <c r="AQ17" i="10"/>
  <c r="AH18" i="10"/>
  <c r="AI18" i="10"/>
  <c r="AP18" i="10" s="1"/>
  <c r="AJ18" i="10"/>
  <c r="AK18" i="10"/>
  <c r="AL18" i="10"/>
  <c r="AO18" i="10"/>
  <c r="AQ18" i="10"/>
  <c r="AH19" i="10"/>
  <c r="AI19" i="10"/>
  <c r="AP19" i="10" s="1"/>
  <c r="AJ19" i="10"/>
  <c r="AK19" i="10"/>
  <c r="AL19" i="10"/>
  <c r="AO19" i="10"/>
  <c r="AQ19" i="10"/>
  <c r="AH20" i="10"/>
  <c r="AI20" i="10"/>
  <c r="AP20" i="10" s="1"/>
  <c r="AJ20" i="10"/>
  <c r="AK20" i="10"/>
  <c r="AL20" i="10"/>
  <c r="AO20" i="10"/>
  <c r="AQ20" i="10"/>
  <c r="AH21" i="10"/>
  <c r="AI21" i="10"/>
  <c r="AP21" i="10" s="1"/>
  <c r="AJ21" i="10"/>
  <c r="AK21" i="10"/>
  <c r="AL21" i="10"/>
  <c r="AO21" i="10"/>
  <c r="AQ21" i="10"/>
  <c r="AH22" i="10"/>
  <c r="AI22" i="10"/>
  <c r="AP22" i="10" s="1"/>
  <c r="AJ22" i="10"/>
  <c r="AK22" i="10"/>
  <c r="AL22" i="10"/>
  <c r="AO22" i="10"/>
  <c r="AQ22" i="10"/>
  <c r="AH23" i="10"/>
  <c r="AI23" i="10"/>
  <c r="AP23" i="10" s="1"/>
  <c r="AJ23" i="10"/>
  <c r="AK23" i="10"/>
  <c r="AL23" i="10"/>
  <c r="AO23" i="10"/>
  <c r="AQ23" i="10"/>
  <c r="AH24" i="10"/>
  <c r="AI24" i="10"/>
  <c r="AP24" i="10" s="1"/>
  <c r="AJ24" i="10"/>
  <c r="AK24" i="10"/>
  <c r="AL24" i="10"/>
  <c r="AO24" i="10"/>
  <c r="AQ24" i="10"/>
  <c r="AH25" i="10"/>
  <c r="AI25" i="10"/>
  <c r="AP25" i="10" s="1"/>
  <c r="AJ25" i="10"/>
  <c r="AK25" i="10"/>
  <c r="AL25" i="10"/>
  <c r="AO25" i="10"/>
  <c r="AQ25" i="10"/>
  <c r="AH26" i="10"/>
  <c r="AI26" i="10"/>
  <c r="AP26" i="10" s="1"/>
  <c r="AJ26" i="10"/>
  <c r="AK26" i="10"/>
  <c r="AL26" i="10"/>
  <c r="AO26" i="10"/>
  <c r="AQ26" i="10"/>
  <c r="AH27" i="10"/>
  <c r="AI27" i="10"/>
  <c r="AP27" i="10" s="1"/>
  <c r="AJ27" i="10"/>
  <c r="AK27" i="10"/>
  <c r="AL27" i="10"/>
  <c r="AO27" i="10"/>
  <c r="AQ27" i="10"/>
  <c r="AH28" i="10"/>
  <c r="AI28" i="10"/>
  <c r="AP28" i="10" s="1"/>
  <c r="AJ28" i="10"/>
  <c r="AK28" i="10"/>
  <c r="AL28" i="10"/>
  <c r="AO28" i="10"/>
  <c r="AQ28" i="10"/>
  <c r="AH29" i="10"/>
  <c r="AI29" i="10"/>
  <c r="AJ29" i="10"/>
  <c r="AK29" i="10"/>
  <c r="AP29" i="10" s="1"/>
  <c r="AL29" i="10"/>
  <c r="AO29" i="10"/>
  <c r="AQ29" i="10"/>
  <c r="AH30" i="10"/>
  <c r="AI30" i="10"/>
  <c r="AJ30" i="10"/>
  <c r="AK30" i="10"/>
  <c r="AP30" i="10" s="1"/>
  <c r="AL30" i="10"/>
  <c r="AO30" i="10"/>
  <c r="AQ30" i="10"/>
  <c r="AH31" i="10"/>
  <c r="AI31" i="10"/>
  <c r="AJ31" i="10"/>
  <c r="AK31" i="10"/>
  <c r="AP31" i="10" s="1"/>
  <c r="AL31" i="10"/>
  <c r="AO31" i="10"/>
  <c r="AQ31" i="10"/>
  <c r="AH32" i="10"/>
  <c r="AI32" i="10"/>
  <c r="AJ32" i="10"/>
  <c r="AK32" i="10"/>
  <c r="AP32" i="10" s="1"/>
  <c r="AL32" i="10"/>
  <c r="AO32" i="10"/>
  <c r="AQ32" i="10"/>
  <c r="AH33" i="10"/>
  <c r="AI33" i="10"/>
  <c r="AJ33" i="10"/>
  <c r="AK33" i="10"/>
  <c r="AP33" i="10" s="1"/>
  <c r="AL33" i="10"/>
  <c r="AO33" i="10"/>
  <c r="AQ33" i="10"/>
  <c r="AH34" i="10"/>
  <c r="AI34" i="10"/>
  <c r="AJ34" i="10"/>
  <c r="AK34" i="10"/>
  <c r="AP34" i="10" s="1"/>
  <c r="AL34" i="10"/>
  <c r="AO34" i="10"/>
  <c r="AQ34" i="10"/>
  <c r="AH35" i="10"/>
  <c r="AI35" i="10"/>
  <c r="AJ35" i="10"/>
  <c r="AK35" i="10"/>
  <c r="AP35" i="10" s="1"/>
  <c r="AL35" i="10"/>
  <c r="AO35" i="10"/>
  <c r="AQ35" i="10"/>
  <c r="AH36" i="10"/>
  <c r="AI36" i="10"/>
  <c r="AJ36" i="10"/>
  <c r="AK36" i="10"/>
  <c r="AP36" i="10" s="1"/>
  <c r="AL36" i="10"/>
  <c r="AO36" i="10"/>
  <c r="AQ36" i="10"/>
  <c r="AH37" i="10"/>
  <c r="AI37" i="10"/>
  <c r="AJ37" i="10"/>
  <c r="AK37" i="10"/>
  <c r="AL37" i="10"/>
  <c r="AO37" i="10"/>
  <c r="AP37" i="10"/>
  <c r="AQ37" i="10"/>
  <c r="AH38" i="10"/>
  <c r="AI38" i="10"/>
  <c r="AJ38" i="10"/>
  <c r="AO38" i="10" s="1"/>
  <c r="AK38" i="10"/>
  <c r="AL38" i="10"/>
  <c r="AP38" i="10"/>
  <c r="AH39" i="10"/>
  <c r="AO39" i="10" s="1"/>
  <c r="AI39" i="10"/>
  <c r="AJ39" i="10"/>
  <c r="AK39" i="10"/>
  <c r="AL39" i="10"/>
  <c r="AP39" i="10"/>
  <c r="AH40" i="10"/>
  <c r="AO40" i="10" s="1"/>
  <c r="AI40" i="10"/>
  <c r="AJ40" i="10"/>
  <c r="AK40" i="10"/>
  <c r="AL40" i="10"/>
  <c r="AP40" i="10"/>
  <c r="AH41" i="10"/>
  <c r="AO41" i="10" s="1"/>
  <c r="AI41" i="10"/>
  <c r="AJ41" i="10"/>
  <c r="AK41" i="10"/>
  <c r="AL41" i="10"/>
  <c r="AP41" i="10"/>
  <c r="AH42" i="10"/>
  <c r="AO42" i="10" s="1"/>
  <c r="AI42" i="10"/>
  <c r="AJ42" i="10"/>
  <c r="AK42" i="10"/>
  <c r="AL42" i="10"/>
  <c r="AP42" i="10"/>
  <c r="AH43" i="10"/>
  <c r="AO43" i="10" s="1"/>
  <c r="AI43" i="10"/>
  <c r="AJ43" i="10"/>
  <c r="AK43" i="10"/>
  <c r="AL43" i="10"/>
  <c r="AP43" i="10"/>
  <c r="AH44" i="10"/>
  <c r="AO44" i="10" s="1"/>
  <c r="AI44" i="10"/>
  <c r="AJ44" i="10"/>
  <c r="AK44" i="10"/>
  <c r="AL44" i="10"/>
  <c r="AP44" i="10"/>
  <c r="AH45" i="10"/>
  <c r="AO45" i="10" s="1"/>
  <c r="AI45" i="10"/>
  <c r="AJ45" i="10"/>
  <c r="AK45" i="10"/>
  <c r="AL45" i="10"/>
  <c r="AP45" i="10"/>
  <c r="AH46" i="10"/>
  <c r="AO46" i="10" s="1"/>
  <c r="AI46" i="10"/>
  <c r="AJ46" i="10"/>
  <c r="AK46" i="10"/>
  <c r="AL46" i="10"/>
  <c r="AP46" i="10"/>
  <c r="AH47" i="10"/>
  <c r="AO47" i="10" s="1"/>
  <c r="AI47" i="10"/>
  <c r="AJ47" i="10"/>
  <c r="AK47" i="10"/>
  <c r="AL47" i="10"/>
  <c r="AP47" i="10"/>
  <c r="AH48" i="10"/>
  <c r="AO48" i="10" s="1"/>
  <c r="AI48" i="10"/>
  <c r="AJ48" i="10"/>
  <c r="AK48" i="10"/>
  <c r="AL48" i="10"/>
  <c r="AP48" i="10"/>
  <c r="AH49" i="10"/>
  <c r="AO49" i="10" s="1"/>
  <c r="AI49" i="10"/>
  <c r="AJ49" i="10"/>
  <c r="AK49" i="10"/>
  <c r="AL49" i="10"/>
  <c r="AP49" i="10"/>
  <c r="AH50" i="10"/>
  <c r="AO50" i="10" s="1"/>
  <c r="AI50" i="10"/>
  <c r="AJ50" i="10"/>
  <c r="AK50" i="10"/>
  <c r="AL50" i="10"/>
  <c r="AP50" i="10"/>
  <c r="AH51" i="10"/>
  <c r="AO51" i="10" s="1"/>
  <c r="AI51" i="10"/>
  <c r="AJ51" i="10"/>
  <c r="AK51" i="10"/>
  <c r="AL51" i="10"/>
  <c r="AP51" i="10"/>
  <c r="AH52" i="10"/>
  <c r="AO52" i="10" s="1"/>
  <c r="AI52" i="10"/>
  <c r="AJ52" i="10"/>
  <c r="AK52" i="10"/>
  <c r="AL52" i="10"/>
  <c r="AP52" i="10"/>
  <c r="AH53" i="10"/>
  <c r="AO53" i="10" s="1"/>
  <c r="AI53" i="10"/>
  <c r="AJ53" i="10"/>
  <c r="AK53" i="10"/>
  <c r="AL53" i="10"/>
  <c r="AP53" i="10"/>
  <c r="AH54" i="10"/>
  <c r="AO54" i="10" s="1"/>
  <c r="AI54" i="10"/>
  <c r="AJ54" i="10"/>
  <c r="AK54" i="10"/>
  <c r="AL54" i="10"/>
  <c r="AP54" i="10"/>
  <c r="AH55" i="10"/>
  <c r="AO55" i="10" s="1"/>
  <c r="AI55" i="10"/>
  <c r="AJ55" i="10"/>
  <c r="AK55" i="10"/>
  <c r="AL55" i="10"/>
  <c r="AP55" i="10"/>
  <c r="AH56" i="10"/>
  <c r="AO56" i="10" s="1"/>
  <c r="AI56" i="10"/>
  <c r="AJ56" i="10"/>
  <c r="AK56" i="10"/>
  <c r="AL56" i="10"/>
  <c r="AP56" i="10"/>
  <c r="AH57" i="10"/>
  <c r="AO57" i="10" s="1"/>
  <c r="AI57" i="10"/>
  <c r="AJ57" i="10"/>
  <c r="AK57" i="10"/>
  <c r="AL57" i="10"/>
  <c r="AP57" i="10"/>
  <c r="AH58" i="10"/>
  <c r="AO58" i="10" s="1"/>
  <c r="AI58" i="10"/>
  <c r="AJ58" i="10"/>
  <c r="AK58" i="10"/>
  <c r="AL58" i="10"/>
  <c r="AP58" i="10"/>
  <c r="AH59" i="10"/>
  <c r="AO59" i="10" s="1"/>
  <c r="AI59" i="10"/>
  <c r="AJ59" i="10"/>
  <c r="AK59" i="10"/>
  <c r="AL59" i="10"/>
  <c r="AP59" i="10"/>
  <c r="AH60" i="10"/>
  <c r="AO60" i="10" s="1"/>
  <c r="AI60" i="10"/>
  <c r="AJ60" i="10"/>
  <c r="AK60" i="10"/>
  <c r="AL60" i="10"/>
  <c r="AP60" i="10"/>
  <c r="AH61" i="10"/>
  <c r="AO61" i="10" s="1"/>
  <c r="AI61" i="10"/>
  <c r="AJ61" i="10"/>
  <c r="AK61" i="10"/>
  <c r="AL61" i="10"/>
  <c r="AP61" i="10"/>
  <c r="AH62" i="10"/>
  <c r="AO62" i="10" s="1"/>
  <c r="AI62" i="10"/>
  <c r="AJ62" i="10"/>
  <c r="AK62" i="10"/>
  <c r="AL62" i="10"/>
  <c r="AP62" i="10"/>
  <c r="AH63" i="10"/>
  <c r="AO63" i="10" s="1"/>
  <c r="AI63" i="10"/>
  <c r="AJ63" i="10"/>
  <c r="AK63" i="10"/>
  <c r="AL63" i="10"/>
  <c r="AP63" i="10"/>
  <c r="AH64" i="10"/>
  <c r="AO64" i="10" s="1"/>
  <c r="AI64" i="10"/>
  <c r="AJ64" i="10"/>
  <c r="AK64" i="10"/>
  <c r="AL64" i="10"/>
  <c r="AP64" i="10"/>
  <c r="AH65" i="10"/>
  <c r="AO65" i="10" s="1"/>
  <c r="AI65" i="10"/>
  <c r="AJ65" i="10"/>
  <c r="AK65" i="10"/>
  <c r="AL65" i="10"/>
  <c r="AP65" i="10"/>
  <c r="AH66" i="10"/>
  <c r="AO66" i="10" s="1"/>
  <c r="AI66" i="10"/>
  <c r="AJ66" i="10"/>
  <c r="AK66" i="10"/>
  <c r="AL66" i="10"/>
  <c r="AP66" i="10"/>
  <c r="AH67" i="10"/>
  <c r="AO67" i="10" s="1"/>
  <c r="AI67" i="10"/>
  <c r="AJ67" i="10"/>
  <c r="AK67" i="10"/>
  <c r="AL67" i="10"/>
  <c r="AP67" i="10"/>
  <c r="AH68" i="10"/>
  <c r="AO68" i="10" s="1"/>
  <c r="AI68" i="10"/>
  <c r="AJ68" i="10"/>
  <c r="AK68" i="10"/>
  <c r="AL68" i="10"/>
  <c r="AP68" i="10"/>
  <c r="AH69" i="10"/>
  <c r="AO69" i="10" s="1"/>
  <c r="AI69" i="10"/>
  <c r="AJ69" i="10"/>
  <c r="AK69" i="10"/>
  <c r="AL69" i="10"/>
  <c r="AP69" i="10"/>
  <c r="AH70" i="10"/>
  <c r="AO70" i="10" s="1"/>
  <c r="AI70" i="10"/>
  <c r="AJ70" i="10"/>
  <c r="AK70" i="10"/>
  <c r="AL70" i="10"/>
  <c r="AP70" i="10"/>
  <c r="AH71" i="10"/>
  <c r="AO71" i="10" s="1"/>
  <c r="AI71" i="10"/>
  <c r="AJ71" i="10"/>
  <c r="AK71" i="10"/>
  <c r="AL71" i="10"/>
  <c r="AP71" i="10"/>
  <c r="AH72" i="10"/>
  <c r="AO72" i="10" s="1"/>
  <c r="AI72" i="10"/>
  <c r="AJ72" i="10"/>
  <c r="AK72" i="10"/>
  <c r="AL72" i="10"/>
  <c r="AP72" i="10"/>
  <c r="AH73" i="10"/>
  <c r="AI73" i="10"/>
  <c r="AJ73" i="10"/>
  <c r="AK73" i="10"/>
  <c r="AP73" i="10" s="1"/>
  <c r="AL73" i="10"/>
  <c r="AO73" i="10"/>
  <c r="AQ73" i="10"/>
  <c r="AH74" i="10"/>
  <c r="AI74" i="10"/>
  <c r="AP74" i="10" s="1"/>
  <c r="AJ74" i="10"/>
  <c r="AK74" i="10"/>
  <c r="AL74" i="10"/>
  <c r="AO74" i="10"/>
  <c r="AQ74" i="10"/>
  <c r="AH75" i="10"/>
  <c r="AI75" i="10"/>
  <c r="AP75" i="10" s="1"/>
  <c r="AJ75" i="10"/>
  <c r="AK75" i="10"/>
  <c r="AL75" i="10"/>
  <c r="AO75" i="10"/>
  <c r="AQ75" i="10"/>
  <c r="AH76" i="10"/>
  <c r="AI76" i="10"/>
  <c r="AP76" i="10" s="1"/>
  <c r="AJ76" i="10"/>
  <c r="AK76" i="10"/>
  <c r="AL76" i="10"/>
  <c r="AO76" i="10"/>
  <c r="AQ76" i="10"/>
  <c r="AH77" i="10"/>
  <c r="AI77" i="10"/>
  <c r="AP77" i="10" s="1"/>
  <c r="AJ77" i="10"/>
  <c r="AK77" i="10"/>
  <c r="AL77" i="10"/>
  <c r="AO77" i="10"/>
  <c r="AQ77" i="10"/>
  <c r="AH78" i="10"/>
  <c r="AI78" i="10"/>
  <c r="AP78" i="10" s="1"/>
  <c r="AJ78" i="10"/>
  <c r="AK78" i="10"/>
  <c r="AL78" i="10"/>
  <c r="AO78" i="10"/>
  <c r="AQ78" i="10"/>
  <c r="AH79" i="10"/>
  <c r="AI79" i="10"/>
  <c r="AP79" i="10" s="1"/>
  <c r="AJ79" i="10"/>
  <c r="AK79" i="10"/>
  <c r="AL79" i="10"/>
  <c r="AO79" i="10"/>
  <c r="AQ79" i="10"/>
  <c r="AH80" i="10"/>
  <c r="AI80" i="10"/>
  <c r="AP80" i="10" s="1"/>
  <c r="AJ80" i="10"/>
  <c r="AK80" i="10"/>
  <c r="AL80" i="10"/>
  <c r="AO80" i="10"/>
  <c r="AQ80" i="10"/>
  <c r="AH81" i="10"/>
  <c r="AI81" i="10"/>
  <c r="AP81" i="10" s="1"/>
  <c r="AJ81" i="10"/>
  <c r="AK81" i="10"/>
  <c r="AL81" i="10"/>
  <c r="AO81" i="10"/>
  <c r="AQ81" i="10"/>
  <c r="AH82" i="10"/>
  <c r="AI82" i="10"/>
  <c r="AP82" i="10" s="1"/>
  <c r="AJ82" i="10"/>
  <c r="AK82" i="10"/>
  <c r="AL82" i="10"/>
  <c r="AO82" i="10"/>
  <c r="AQ82" i="10"/>
  <c r="AH83" i="10"/>
  <c r="AI83" i="10"/>
  <c r="AP83" i="10" s="1"/>
  <c r="AJ83" i="10"/>
  <c r="AK83" i="10"/>
  <c r="AL83" i="10"/>
  <c r="AO83" i="10"/>
  <c r="AQ83" i="10"/>
  <c r="AH84" i="10"/>
  <c r="AI84" i="10"/>
  <c r="AP84" i="10" s="1"/>
  <c r="AJ84" i="10"/>
  <c r="AK84" i="10"/>
  <c r="AL84" i="10"/>
  <c r="AO84" i="10"/>
  <c r="AQ84" i="10"/>
  <c r="AH85" i="10"/>
  <c r="AI85" i="10"/>
  <c r="AP85" i="10" s="1"/>
  <c r="AJ85" i="10"/>
  <c r="AK85" i="10"/>
  <c r="AL85" i="10"/>
  <c r="AO85" i="10"/>
  <c r="AQ85" i="10"/>
  <c r="AH86" i="10"/>
  <c r="AI86" i="10"/>
  <c r="AP86" i="10" s="1"/>
  <c r="AJ86" i="10"/>
  <c r="AK86" i="10"/>
  <c r="AL86" i="10"/>
  <c r="AO86" i="10"/>
  <c r="AQ86" i="10"/>
  <c r="AH87" i="10"/>
  <c r="AI87" i="10"/>
  <c r="AP87" i="10" s="1"/>
  <c r="AJ87" i="10"/>
  <c r="AK87" i="10"/>
  <c r="AL87" i="10"/>
  <c r="AO87" i="10"/>
  <c r="AQ87" i="10"/>
  <c r="AH88" i="10"/>
  <c r="AI88" i="10"/>
  <c r="AP88" i="10" s="1"/>
  <c r="AJ88" i="10"/>
  <c r="AK88" i="10"/>
  <c r="AL88" i="10"/>
  <c r="AO88" i="10"/>
  <c r="AQ88" i="10"/>
  <c r="AH89" i="10"/>
  <c r="AI89" i="10"/>
  <c r="AP89" i="10" s="1"/>
  <c r="AJ89" i="10"/>
  <c r="AK89" i="10"/>
  <c r="AL89" i="10"/>
  <c r="AO89" i="10"/>
  <c r="AQ89" i="10"/>
  <c r="AH90" i="10"/>
  <c r="AI90" i="10"/>
  <c r="AP90" i="10" s="1"/>
  <c r="AJ90" i="10"/>
  <c r="AK90" i="10"/>
  <c r="AL90" i="10"/>
  <c r="AO90" i="10"/>
  <c r="AQ90" i="10"/>
  <c r="AH91" i="10"/>
  <c r="AI91" i="10"/>
  <c r="AP91" i="10" s="1"/>
  <c r="AJ91" i="10"/>
  <c r="AK91" i="10"/>
  <c r="AL91" i="10"/>
  <c r="AO91" i="10"/>
  <c r="AQ91" i="10"/>
  <c r="AH92" i="10"/>
  <c r="AI92" i="10"/>
  <c r="AP92" i="10" s="1"/>
  <c r="AJ92" i="10"/>
  <c r="AK92" i="10"/>
  <c r="AL92" i="10"/>
  <c r="AO92" i="10"/>
  <c r="AQ92" i="10"/>
  <c r="AH93" i="10"/>
  <c r="AI93" i="10"/>
  <c r="AP93" i="10" s="1"/>
  <c r="AJ93" i="10"/>
  <c r="AK93" i="10"/>
  <c r="AL93" i="10"/>
  <c r="AO93" i="10"/>
  <c r="AQ93" i="10"/>
  <c r="AH94" i="10"/>
  <c r="AI94" i="10"/>
  <c r="AP94" i="10" s="1"/>
  <c r="AJ94" i="10"/>
  <c r="AK94" i="10"/>
  <c r="AL94" i="10"/>
  <c r="AO94" i="10"/>
  <c r="AQ94" i="10"/>
  <c r="AH95" i="10"/>
  <c r="AI95" i="10"/>
  <c r="AP95" i="10" s="1"/>
  <c r="AJ95" i="10"/>
  <c r="AK95" i="10"/>
  <c r="AL95" i="10"/>
  <c r="AO95" i="10"/>
  <c r="AQ95" i="10"/>
  <c r="AH96" i="10"/>
  <c r="AI96" i="10"/>
  <c r="AP96" i="10" s="1"/>
  <c r="AJ96" i="10"/>
  <c r="AK96" i="10"/>
  <c r="AL96" i="10"/>
  <c r="AO96" i="10"/>
  <c r="AQ96" i="10"/>
  <c r="AH97" i="10"/>
  <c r="AI97" i="10"/>
  <c r="AP97" i="10" s="1"/>
  <c r="AJ97" i="10"/>
  <c r="AK97" i="10"/>
  <c r="AL97" i="10"/>
  <c r="AO97" i="10"/>
  <c r="AQ97" i="10"/>
  <c r="AH98" i="10"/>
  <c r="AI98" i="10"/>
  <c r="AP98" i="10" s="1"/>
  <c r="AJ98" i="10"/>
  <c r="AK98" i="10"/>
  <c r="AL98" i="10"/>
  <c r="AO98" i="10"/>
  <c r="AQ98" i="10"/>
  <c r="AH99" i="10"/>
  <c r="AI99" i="10"/>
  <c r="AP99" i="10" s="1"/>
  <c r="AJ99" i="10"/>
  <c r="AK99" i="10"/>
  <c r="AL99" i="10"/>
  <c r="AO99" i="10"/>
  <c r="AQ99" i="10"/>
  <c r="AH100" i="10"/>
  <c r="AI100" i="10"/>
  <c r="AP100" i="10" s="1"/>
  <c r="AJ100" i="10"/>
  <c r="AK100" i="10"/>
  <c r="AL100" i="10"/>
  <c r="AO100" i="10"/>
  <c r="AQ100" i="10"/>
  <c r="AH101" i="10"/>
  <c r="AI101" i="10"/>
  <c r="AP101" i="10" s="1"/>
  <c r="AJ101" i="10"/>
  <c r="AK101" i="10"/>
  <c r="AL101" i="10"/>
  <c r="AO101" i="10"/>
  <c r="AQ101" i="10"/>
  <c r="AH102" i="10"/>
  <c r="AI102" i="10"/>
  <c r="AP102" i="10" s="1"/>
  <c r="AJ102" i="10"/>
  <c r="AK102" i="10"/>
  <c r="AL102" i="10"/>
  <c r="AO102" i="10"/>
  <c r="AQ102" i="10"/>
  <c r="AH103" i="10"/>
  <c r="AI103" i="10"/>
  <c r="AP103" i="10" s="1"/>
  <c r="AJ103" i="10"/>
  <c r="AK103" i="10"/>
  <c r="AL103" i="10"/>
  <c r="AO103" i="10"/>
  <c r="AQ103" i="10"/>
  <c r="AH104" i="10"/>
  <c r="AI104" i="10"/>
  <c r="AP104" i="10" s="1"/>
  <c r="AJ104" i="10"/>
  <c r="AK104" i="10"/>
  <c r="AL104" i="10"/>
  <c r="AO104" i="10"/>
  <c r="AQ104" i="10"/>
  <c r="AH105" i="10"/>
  <c r="AI105" i="10"/>
  <c r="AP105" i="10" s="1"/>
  <c r="AJ105" i="10"/>
  <c r="AK105" i="10"/>
  <c r="AL105" i="10"/>
  <c r="AO105" i="10"/>
  <c r="AQ105" i="10"/>
  <c r="AH106" i="10"/>
  <c r="AI106" i="10"/>
  <c r="AP106" i="10" s="1"/>
  <c r="AJ106" i="10"/>
  <c r="AK106" i="10"/>
  <c r="AL106" i="10"/>
  <c r="AO106" i="10"/>
  <c r="AQ106" i="10"/>
  <c r="AH107" i="10"/>
  <c r="AI107" i="10"/>
  <c r="AP107" i="10" s="1"/>
  <c r="AJ107" i="10"/>
  <c r="AK107" i="10"/>
  <c r="AL107" i="10"/>
  <c r="AO107" i="10"/>
  <c r="AQ107" i="10"/>
  <c r="AH108" i="10"/>
  <c r="AI108" i="10"/>
  <c r="AP108" i="10" s="1"/>
  <c r="AJ108" i="10"/>
  <c r="AK108" i="10"/>
  <c r="AL108" i="10"/>
  <c r="AO108" i="10"/>
  <c r="AQ108" i="10"/>
  <c r="AH109" i="10"/>
  <c r="AI109" i="10"/>
  <c r="AP109" i="10" s="1"/>
  <c r="AJ109" i="10"/>
  <c r="AK109" i="10"/>
  <c r="AL109" i="10"/>
  <c r="AO109" i="10"/>
  <c r="AQ109" i="10"/>
  <c r="AH110" i="10"/>
  <c r="AI110" i="10"/>
  <c r="AP110" i="10" s="1"/>
  <c r="AJ110" i="10"/>
  <c r="AK110" i="10"/>
  <c r="AL110" i="10"/>
  <c r="AO110" i="10"/>
  <c r="AQ110" i="10"/>
  <c r="AH111" i="10"/>
  <c r="AI111" i="10"/>
  <c r="AP111" i="10" s="1"/>
  <c r="AJ111" i="10"/>
  <c r="AK111" i="10"/>
  <c r="AL111" i="10"/>
  <c r="AO111" i="10"/>
  <c r="AQ111" i="10"/>
  <c r="AH112" i="10"/>
  <c r="AI112" i="10"/>
  <c r="AP112" i="10" s="1"/>
  <c r="AJ112" i="10"/>
  <c r="AK112" i="10"/>
  <c r="AL112" i="10"/>
  <c r="AO112" i="10"/>
  <c r="AQ112" i="10"/>
  <c r="AH113" i="10"/>
  <c r="AI113" i="10"/>
  <c r="AP113" i="10" s="1"/>
  <c r="AJ113" i="10"/>
  <c r="AK113" i="10"/>
  <c r="AL113" i="10"/>
  <c r="AO113" i="10"/>
  <c r="AQ113" i="10"/>
  <c r="AH114" i="10"/>
  <c r="AI114" i="10"/>
  <c r="AP114" i="10" s="1"/>
  <c r="AJ114" i="10"/>
  <c r="AK114" i="10"/>
  <c r="AL114" i="10"/>
  <c r="AO114" i="10"/>
  <c r="AQ114" i="10"/>
  <c r="AH115" i="10"/>
  <c r="AI115" i="10"/>
  <c r="AP115" i="10" s="1"/>
  <c r="AJ115" i="10"/>
  <c r="AK115" i="10"/>
  <c r="AL115" i="10"/>
  <c r="AO115" i="10"/>
  <c r="AQ115" i="10"/>
  <c r="AH116" i="10"/>
  <c r="AI116" i="10"/>
  <c r="AP116" i="10" s="1"/>
  <c r="AJ116" i="10"/>
  <c r="AK116" i="10"/>
  <c r="AL116" i="10"/>
  <c r="AO116" i="10"/>
  <c r="AQ116" i="10"/>
  <c r="AH117" i="10"/>
  <c r="AI117" i="10"/>
  <c r="AP117" i="10" s="1"/>
  <c r="AJ117" i="10"/>
  <c r="AK117" i="10"/>
  <c r="AL117" i="10"/>
  <c r="AO117" i="10"/>
  <c r="AQ117" i="10"/>
  <c r="AH118" i="10"/>
  <c r="AI118" i="10"/>
  <c r="AP118" i="10" s="1"/>
  <c r="AJ118" i="10"/>
  <c r="AK118" i="10"/>
  <c r="AL118" i="10"/>
  <c r="AO118" i="10"/>
  <c r="AQ118" i="10"/>
  <c r="AH119" i="10"/>
  <c r="AI119" i="10"/>
  <c r="AP119" i="10" s="1"/>
  <c r="AJ119" i="10"/>
  <c r="AK119" i="10"/>
  <c r="AL119" i="10"/>
  <c r="AO119" i="10"/>
  <c r="AQ119" i="10"/>
  <c r="AH120" i="10"/>
  <c r="AI120" i="10"/>
  <c r="AP120" i="10" s="1"/>
  <c r="AJ120" i="10"/>
  <c r="AK120" i="10"/>
  <c r="AL120" i="10"/>
  <c r="AO120" i="10"/>
  <c r="AQ120" i="10"/>
  <c r="AH121" i="10"/>
  <c r="AI121" i="10"/>
  <c r="AP121" i="10" s="1"/>
  <c r="AJ121" i="10"/>
  <c r="AK121" i="10"/>
  <c r="AL121" i="10"/>
  <c r="AO121" i="10"/>
  <c r="AQ121" i="10"/>
  <c r="AH122" i="10"/>
  <c r="AI122" i="10"/>
  <c r="AP122" i="10" s="1"/>
  <c r="AJ122" i="10"/>
  <c r="AK122" i="10"/>
  <c r="AL122" i="10"/>
  <c r="AO122" i="10"/>
  <c r="AQ122" i="10"/>
  <c r="AH123" i="10"/>
  <c r="AI123" i="10"/>
  <c r="AJ123" i="10"/>
  <c r="AK123" i="10"/>
  <c r="AL123" i="10"/>
  <c r="AO123" i="10"/>
  <c r="AQ123" i="10"/>
  <c r="AH124" i="10"/>
  <c r="AI124" i="10"/>
  <c r="AQ124" i="10" s="1"/>
  <c r="AJ124" i="10"/>
  <c r="AK124" i="10"/>
  <c r="AL124" i="10"/>
  <c r="AO124" i="10"/>
  <c r="AH125" i="10"/>
  <c r="AI125" i="10"/>
  <c r="AJ125" i="10"/>
  <c r="AK125" i="10"/>
  <c r="AL125" i="10"/>
  <c r="AO125" i="10"/>
  <c r="AQ125" i="10"/>
  <c r="AH126" i="10"/>
  <c r="AI126" i="10"/>
  <c r="AQ126" i="10" s="1"/>
  <c r="AJ126" i="10"/>
  <c r="AK126" i="10"/>
  <c r="AL126" i="10"/>
  <c r="AO126" i="10"/>
  <c r="AH127" i="10"/>
  <c r="AI127" i="10"/>
  <c r="AJ127" i="10"/>
  <c r="AK127" i="10"/>
  <c r="AL127" i="10"/>
  <c r="AO127" i="10"/>
  <c r="AQ127" i="10"/>
  <c r="AH128" i="10"/>
  <c r="AI128" i="10"/>
  <c r="AP128" i="10" s="1"/>
  <c r="AJ128" i="10"/>
  <c r="AK128" i="10"/>
  <c r="AL128" i="10"/>
  <c r="AO128" i="10"/>
  <c r="AQ128" i="10"/>
  <c r="AH129" i="10"/>
  <c r="AI129" i="10"/>
  <c r="AP129" i="10" s="1"/>
  <c r="AJ129" i="10"/>
  <c r="AK129" i="10"/>
  <c r="AL129" i="10"/>
  <c r="AO129" i="10"/>
  <c r="AQ129" i="10"/>
  <c r="AH130" i="10"/>
  <c r="AI130" i="10"/>
  <c r="AP130" i="10" s="1"/>
  <c r="AJ130" i="10"/>
  <c r="AK130" i="10"/>
  <c r="AL130" i="10"/>
  <c r="AO130" i="10"/>
  <c r="AQ130" i="10"/>
  <c r="AH131" i="10"/>
  <c r="AI131" i="10"/>
  <c r="AP131" i="10" s="1"/>
  <c r="AJ131" i="10"/>
  <c r="AK131" i="10"/>
  <c r="AL131" i="10"/>
  <c r="AO131" i="10"/>
  <c r="AQ131" i="10"/>
  <c r="AH132" i="10"/>
  <c r="AI132" i="10"/>
  <c r="AP132" i="10" s="1"/>
  <c r="AJ132" i="10"/>
  <c r="AK132" i="10"/>
  <c r="AL132" i="10"/>
  <c r="AO132" i="10"/>
  <c r="AQ132" i="10"/>
  <c r="AH133" i="10"/>
  <c r="AI133" i="10"/>
  <c r="AP133" i="10" s="1"/>
  <c r="AJ133" i="10"/>
  <c r="AK133" i="10"/>
  <c r="AL133" i="10"/>
  <c r="AO133" i="10"/>
  <c r="AQ133" i="10"/>
  <c r="AH134" i="10"/>
  <c r="AI134" i="10"/>
  <c r="AP134" i="10" s="1"/>
  <c r="AJ134" i="10"/>
  <c r="AK134" i="10"/>
  <c r="AL134" i="10"/>
  <c r="AO134" i="10"/>
  <c r="AQ134" i="10"/>
  <c r="AH135" i="10"/>
  <c r="AI135" i="10"/>
  <c r="AP135" i="10" s="1"/>
  <c r="AJ135" i="10"/>
  <c r="AK135" i="10"/>
  <c r="AL135" i="10"/>
  <c r="AO135" i="10"/>
  <c r="AQ135" i="10"/>
  <c r="AH136" i="10"/>
  <c r="AI136" i="10"/>
  <c r="AP136" i="10" s="1"/>
  <c r="AJ136" i="10"/>
  <c r="AK136" i="10"/>
  <c r="AL136" i="10"/>
  <c r="AO136" i="10"/>
  <c r="AQ136" i="10"/>
  <c r="AH137" i="10"/>
  <c r="AI137" i="10"/>
  <c r="AP137" i="10" s="1"/>
  <c r="AJ137" i="10"/>
  <c r="AK137" i="10"/>
  <c r="AL137" i="10"/>
  <c r="AO137" i="10"/>
  <c r="AQ137" i="10"/>
  <c r="AH138" i="10"/>
  <c r="AI138" i="10"/>
  <c r="AP138" i="10" s="1"/>
  <c r="AJ138" i="10"/>
  <c r="AK138" i="10"/>
  <c r="AL138" i="10"/>
  <c r="AO138" i="10"/>
  <c r="AQ138" i="10"/>
  <c r="AH139" i="10"/>
  <c r="AI139" i="10"/>
  <c r="AP139" i="10" s="1"/>
  <c r="AJ139" i="10"/>
  <c r="AK139" i="10"/>
  <c r="AL139" i="10"/>
  <c r="AO139" i="10"/>
  <c r="AQ139" i="10"/>
  <c r="AH140" i="10"/>
  <c r="AI140" i="10"/>
  <c r="AP140" i="10" s="1"/>
  <c r="AJ140" i="10"/>
  <c r="AK140" i="10"/>
  <c r="AL140" i="10"/>
  <c r="AO140" i="10"/>
  <c r="AQ140" i="10"/>
  <c r="AH141" i="10"/>
  <c r="AI141" i="10"/>
  <c r="AP141" i="10" s="1"/>
  <c r="AJ141" i="10"/>
  <c r="AK141" i="10"/>
  <c r="AL141" i="10"/>
  <c r="AO141" i="10"/>
  <c r="AQ141" i="10"/>
  <c r="AH142" i="10"/>
  <c r="AI142" i="10"/>
  <c r="AP142" i="10" s="1"/>
  <c r="AJ142" i="10"/>
  <c r="AK142" i="10"/>
  <c r="AL142" i="10"/>
  <c r="AO142" i="10"/>
  <c r="AQ142" i="10"/>
  <c r="AH143" i="10"/>
  <c r="AI143" i="10"/>
  <c r="AP143" i="10" s="1"/>
  <c r="AJ143" i="10"/>
  <c r="AK143" i="10"/>
  <c r="AL143" i="10"/>
  <c r="AO143" i="10"/>
  <c r="AQ143" i="10"/>
  <c r="AH144" i="10"/>
  <c r="AI144" i="10"/>
  <c r="AP144" i="10" s="1"/>
  <c r="AJ144" i="10"/>
  <c r="AK144" i="10"/>
  <c r="AL144" i="10"/>
  <c r="AO144" i="10"/>
  <c r="AQ144" i="10"/>
  <c r="AH145" i="10"/>
  <c r="AI145" i="10"/>
  <c r="AP145" i="10" s="1"/>
  <c r="AJ145" i="10"/>
  <c r="AK145" i="10"/>
  <c r="AL145" i="10"/>
  <c r="AO145" i="10"/>
  <c r="AQ145" i="10"/>
  <c r="AH146" i="10"/>
  <c r="AI146" i="10"/>
  <c r="AP146" i="10" s="1"/>
  <c r="AJ146" i="10"/>
  <c r="AK146" i="10"/>
  <c r="AL146" i="10"/>
  <c r="AO146" i="10"/>
  <c r="AQ146" i="10"/>
  <c r="AH147" i="10"/>
  <c r="AI147" i="10"/>
  <c r="AP147" i="10" s="1"/>
  <c r="AJ147" i="10"/>
  <c r="AK147" i="10"/>
  <c r="AL147" i="10"/>
  <c r="AO147" i="10"/>
  <c r="AQ147" i="10"/>
  <c r="AH148" i="10"/>
  <c r="AI148" i="10"/>
  <c r="AP148" i="10" s="1"/>
  <c r="AJ148" i="10"/>
  <c r="AK148" i="10"/>
  <c r="AL148" i="10"/>
  <c r="AO148" i="10"/>
  <c r="AQ148" i="10"/>
  <c r="AH149" i="10"/>
  <c r="AI149" i="10"/>
  <c r="AP149" i="10" s="1"/>
  <c r="AJ149" i="10"/>
  <c r="AK149" i="10"/>
  <c r="AL149" i="10"/>
  <c r="AO149" i="10"/>
  <c r="AQ149" i="10"/>
  <c r="AH150" i="10"/>
  <c r="AI150" i="10"/>
  <c r="AP150" i="10" s="1"/>
  <c r="AJ150" i="10"/>
  <c r="AK150" i="10"/>
  <c r="AL150" i="10"/>
  <c r="AO150" i="10"/>
  <c r="AQ150" i="10"/>
  <c r="AH151" i="10"/>
  <c r="AI151" i="10"/>
  <c r="AP151" i="10" s="1"/>
  <c r="AJ151" i="10"/>
  <c r="AK151" i="10"/>
  <c r="AL151" i="10"/>
  <c r="AO151" i="10"/>
  <c r="AQ151" i="10"/>
  <c r="AH152" i="10"/>
  <c r="AI152" i="10"/>
  <c r="AP152" i="10" s="1"/>
  <c r="AJ152" i="10"/>
  <c r="AK152" i="10"/>
  <c r="AL152" i="10"/>
  <c r="AO152" i="10"/>
  <c r="AQ152" i="10"/>
  <c r="AH153" i="10"/>
  <c r="AI153" i="10"/>
  <c r="AP153" i="10" s="1"/>
  <c r="AJ153" i="10"/>
  <c r="AK153" i="10"/>
  <c r="AL153" i="10"/>
  <c r="AO153" i="10"/>
  <c r="AQ153" i="10"/>
  <c r="AH154" i="10"/>
  <c r="AI154" i="10"/>
  <c r="AP154" i="10" s="1"/>
  <c r="AJ154" i="10"/>
  <c r="AK154" i="10"/>
  <c r="AL154" i="10"/>
  <c r="AO154" i="10"/>
  <c r="AQ154" i="10"/>
  <c r="AH155" i="10"/>
  <c r="AI155" i="10"/>
  <c r="AP155" i="10" s="1"/>
  <c r="AJ155" i="10"/>
  <c r="AK155" i="10"/>
  <c r="AL155" i="10"/>
  <c r="AO155" i="10"/>
  <c r="AQ155" i="10"/>
  <c r="AH156" i="10"/>
  <c r="AI156" i="10"/>
  <c r="AP156" i="10" s="1"/>
  <c r="AJ156" i="10"/>
  <c r="AK156" i="10"/>
  <c r="AL156" i="10"/>
  <c r="AO156" i="10"/>
  <c r="AQ156" i="10"/>
  <c r="AH157" i="10"/>
  <c r="AI157" i="10"/>
  <c r="AP157" i="10" s="1"/>
  <c r="AJ157" i="10"/>
  <c r="AK157" i="10"/>
  <c r="AL157" i="10"/>
  <c r="AO157" i="10"/>
  <c r="AQ157" i="10"/>
  <c r="AH158" i="10"/>
  <c r="AI158" i="10"/>
  <c r="AP158" i="10" s="1"/>
  <c r="AJ158" i="10"/>
  <c r="AK158" i="10"/>
  <c r="AL158" i="10"/>
  <c r="AO158" i="10"/>
  <c r="AQ158" i="10"/>
  <c r="AH159" i="10"/>
  <c r="AI159" i="10"/>
  <c r="AP159" i="10" s="1"/>
  <c r="AJ159" i="10"/>
  <c r="AK159" i="10"/>
  <c r="AL159" i="10"/>
  <c r="AO159" i="10"/>
  <c r="AQ159" i="10"/>
  <c r="AH160" i="10"/>
  <c r="AI160" i="10"/>
  <c r="AP160" i="10" s="1"/>
  <c r="AJ160" i="10"/>
  <c r="AK160" i="10"/>
  <c r="AL160" i="10"/>
  <c r="AO160" i="10"/>
  <c r="AQ160" i="10"/>
  <c r="AH161" i="10"/>
  <c r="AI161" i="10"/>
  <c r="AP161" i="10" s="1"/>
  <c r="AJ161" i="10"/>
  <c r="AK161" i="10"/>
  <c r="AL161" i="10"/>
  <c r="AO161" i="10"/>
  <c r="AQ161" i="10"/>
  <c r="AH162" i="10"/>
  <c r="AI162" i="10"/>
  <c r="AP162" i="10" s="1"/>
  <c r="AJ162" i="10"/>
  <c r="AK162" i="10"/>
  <c r="AL162" i="10"/>
  <c r="AO162" i="10"/>
  <c r="AQ162" i="10"/>
  <c r="AH163" i="10"/>
  <c r="AI163" i="10"/>
  <c r="AP163" i="10" s="1"/>
  <c r="AJ163" i="10"/>
  <c r="AK163" i="10"/>
  <c r="AL163" i="10"/>
  <c r="AO163" i="10"/>
  <c r="AQ163" i="10"/>
  <c r="AH164" i="10"/>
  <c r="AI164" i="10"/>
  <c r="AP164" i="10" s="1"/>
  <c r="AJ164" i="10"/>
  <c r="AK164" i="10"/>
  <c r="AL164" i="10"/>
  <c r="AO164" i="10"/>
  <c r="AQ164" i="10"/>
  <c r="AH165" i="10"/>
  <c r="AI165" i="10"/>
  <c r="AP165" i="10" s="1"/>
  <c r="AJ165" i="10"/>
  <c r="AK165" i="10"/>
  <c r="AL165" i="10"/>
  <c r="AO165" i="10"/>
  <c r="AQ165" i="10"/>
  <c r="AH6" i="10"/>
  <c r="AH7" i="9"/>
  <c r="AI7" i="9"/>
  <c r="AJ7" i="9"/>
  <c r="AK7" i="9"/>
  <c r="AL7" i="9"/>
  <c r="AO7" i="9"/>
  <c r="AP7" i="9"/>
  <c r="AQ7" i="9"/>
  <c r="AH8" i="9"/>
  <c r="AI8" i="9"/>
  <c r="AJ8" i="9"/>
  <c r="AK8" i="9"/>
  <c r="AL8" i="9"/>
  <c r="AO8" i="9"/>
  <c r="AP8" i="9"/>
  <c r="AQ8" i="9"/>
  <c r="AH9" i="9"/>
  <c r="AI9" i="9"/>
  <c r="AJ9" i="9"/>
  <c r="AK9" i="9"/>
  <c r="AL9" i="9"/>
  <c r="AO9" i="9"/>
  <c r="AP9" i="9"/>
  <c r="AQ9" i="9"/>
  <c r="AH10" i="9"/>
  <c r="AI10" i="9"/>
  <c r="AJ10" i="9"/>
  <c r="AK10" i="9"/>
  <c r="AL10" i="9"/>
  <c r="AO10" i="9"/>
  <c r="AP10" i="9"/>
  <c r="AQ10" i="9"/>
  <c r="AH11" i="9"/>
  <c r="AI11" i="9"/>
  <c r="AJ11" i="9"/>
  <c r="AK11" i="9"/>
  <c r="AL11" i="9"/>
  <c r="AO11" i="9"/>
  <c r="AP11" i="9"/>
  <c r="AQ11" i="9"/>
  <c r="AH12" i="9"/>
  <c r="AI12" i="9"/>
  <c r="AJ12" i="9"/>
  <c r="AK12" i="9"/>
  <c r="AL12" i="9"/>
  <c r="AO12" i="9"/>
  <c r="AP12" i="9"/>
  <c r="AQ12" i="9"/>
  <c r="AH13" i="9"/>
  <c r="AI13" i="9"/>
  <c r="AJ13" i="9"/>
  <c r="AK13" i="9"/>
  <c r="AL13" i="9"/>
  <c r="AO13" i="9"/>
  <c r="AP13" i="9"/>
  <c r="AQ13" i="9"/>
  <c r="AH14" i="9"/>
  <c r="AI14" i="9"/>
  <c r="AJ14" i="9"/>
  <c r="AK14" i="9"/>
  <c r="AL14" i="9"/>
  <c r="AO14" i="9"/>
  <c r="AP14" i="9"/>
  <c r="AQ14" i="9"/>
  <c r="AH15" i="9"/>
  <c r="AH16" i="9"/>
  <c r="AI16" i="9"/>
  <c r="AJ16" i="9"/>
  <c r="AK16" i="9"/>
  <c r="AL16" i="9"/>
  <c r="AO16" i="9"/>
  <c r="AP16" i="9"/>
  <c r="AQ16" i="9"/>
  <c r="AH17" i="9"/>
  <c r="AI17" i="9"/>
  <c r="AJ17" i="9"/>
  <c r="AK17" i="9"/>
  <c r="AL17" i="9"/>
  <c r="AO17" i="9"/>
  <c r="AP17" i="9"/>
  <c r="AQ17" i="9"/>
  <c r="AH18" i="9"/>
  <c r="AI18" i="9"/>
  <c r="AJ18" i="9"/>
  <c r="AK18" i="9"/>
  <c r="AL18" i="9"/>
  <c r="AO18" i="9"/>
  <c r="AP18" i="9"/>
  <c r="AQ18" i="9"/>
  <c r="AH19" i="9"/>
  <c r="AI19" i="9"/>
  <c r="AJ19" i="9"/>
  <c r="AK19" i="9"/>
  <c r="AL19" i="9"/>
  <c r="AO19" i="9"/>
  <c r="AP19" i="9"/>
  <c r="AQ19" i="9"/>
  <c r="AH20" i="9"/>
  <c r="AI20" i="9"/>
  <c r="AJ20" i="9"/>
  <c r="AK20" i="9"/>
  <c r="AL20" i="9"/>
  <c r="AO20" i="9"/>
  <c r="AP20" i="9"/>
  <c r="AQ20" i="9"/>
  <c r="AH21" i="9"/>
  <c r="AI21" i="9"/>
  <c r="AJ21" i="9"/>
  <c r="AK21" i="9"/>
  <c r="AL21" i="9"/>
  <c r="AO21" i="9"/>
  <c r="AP21" i="9"/>
  <c r="AQ21" i="9"/>
  <c r="AH22" i="9"/>
  <c r="AI22" i="9"/>
  <c r="AJ22" i="9"/>
  <c r="AK22" i="9"/>
  <c r="AL22" i="9"/>
  <c r="AO22" i="9"/>
  <c r="AP22" i="9"/>
  <c r="AQ22" i="9"/>
  <c r="AH23" i="9"/>
  <c r="AI23" i="9"/>
  <c r="AJ23" i="9"/>
  <c r="AK23" i="9"/>
  <c r="AL23" i="9"/>
  <c r="AO23" i="9"/>
  <c r="AP23" i="9"/>
  <c r="AQ23" i="9"/>
  <c r="AH24" i="9"/>
  <c r="AI24" i="9"/>
  <c r="AJ24" i="9"/>
  <c r="AK24" i="9"/>
  <c r="AL24" i="9"/>
  <c r="AO24" i="9"/>
  <c r="AP24" i="9"/>
  <c r="AQ24" i="9"/>
  <c r="AH25" i="9"/>
  <c r="AI25" i="9"/>
  <c r="AJ25" i="9"/>
  <c r="AK25" i="9"/>
  <c r="AL25" i="9"/>
  <c r="AO25" i="9"/>
  <c r="AP25" i="9"/>
  <c r="AQ25" i="9"/>
  <c r="AH26" i="9"/>
  <c r="AI26" i="9"/>
  <c r="AJ26" i="9"/>
  <c r="AK26" i="9"/>
  <c r="AL26" i="9"/>
  <c r="AO26" i="9"/>
  <c r="AP26" i="9"/>
  <c r="AQ26" i="9"/>
  <c r="AH27" i="9"/>
  <c r="AI27" i="9"/>
  <c r="AJ27" i="9"/>
  <c r="AK27" i="9"/>
  <c r="AL27" i="9"/>
  <c r="AO27" i="9"/>
  <c r="AP27" i="9"/>
  <c r="AQ27" i="9"/>
  <c r="AH28" i="9"/>
  <c r="AI28" i="9"/>
  <c r="AJ28" i="9"/>
  <c r="AK28" i="9"/>
  <c r="AL28" i="9"/>
  <c r="AO28" i="9"/>
  <c r="AP28" i="9"/>
  <c r="AQ28" i="9"/>
  <c r="AH29" i="9"/>
  <c r="AI29" i="9"/>
  <c r="AJ29" i="9"/>
  <c r="AK29" i="9"/>
  <c r="AL29" i="9"/>
  <c r="AO29" i="9"/>
  <c r="AP29" i="9"/>
  <c r="AQ29" i="9"/>
  <c r="AH30" i="9"/>
  <c r="AI30" i="9"/>
  <c r="AJ30" i="9"/>
  <c r="AK30" i="9"/>
  <c r="AL30" i="9"/>
  <c r="AO30" i="9"/>
  <c r="AP30" i="9"/>
  <c r="AQ30" i="9"/>
  <c r="AH31" i="9"/>
  <c r="AI31" i="9"/>
  <c r="AJ31" i="9"/>
  <c r="AK31" i="9"/>
  <c r="AL31" i="9"/>
  <c r="AO31" i="9"/>
  <c r="AP31" i="9"/>
  <c r="AQ31" i="9"/>
  <c r="AH32" i="9"/>
  <c r="AI32" i="9"/>
  <c r="AP32" i="9" s="1"/>
  <c r="AJ32" i="9"/>
  <c r="AK32" i="9"/>
  <c r="AL32" i="9"/>
  <c r="AO32" i="9"/>
  <c r="AQ32" i="9"/>
  <c r="AH33" i="9"/>
  <c r="AI33" i="9"/>
  <c r="AP33" i="9" s="1"/>
  <c r="AJ33" i="9"/>
  <c r="AK33" i="9"/>
  <c r="AL33" i="9"/>
  <c r="AO33" i="9"/>
  <c r="AQ33" i="9"/>
  <c r="AH34" i="9"/>
  <c r="AI34" i="9"/>
  <c r="AP34" i="9" s="1"/>
  <c r="AJ34" i="9"/>
  <c r="AK34" i="9"/>
  <c r="AL34" i="9"/>
  <c r="AO34" i="9"/>
  <c r="AQ34" i="9"/>
  <c r="AH35" i="9"/>
  <c r="AI35" i="9"/>
  <c r="AP35" i="9" s="1"/>
  <c r="AJ35" i="9"/>
  <c r="AK35" i="9"/>
  <c r="AL35" i="9"/>
  <c r="AO35" i="9"/>
  <c r="AQ35" i="9"/>
  <c r="AH36" i="9"/>
  <c r="AI36" i="9"/>
  <c r="AP36" i="9" s="1"/>
  <c r="AJ36" i="9"/>
  <c r="AK36" i="9"/>
  <c r="AL36" i="9"/>
  <c r="AO36" i="9"/>
  <c r="AQ36" i="9"/>
  <c r="AH37" i="9"/>
  <c r="AI37" i="9"/>
  <c r="AP37" i="9" s="1"/>
  <c r="AJ37" i="9"/>
  <c r="AK37" i="9"/>
  <c r="AL37" i="9"/>
  <c r="AO37" i="9"/>
  <c r="AQ37" i="9"/>
  <c r="AH38" i="9"/>
  <c r="AI38" i="9"/>
  <c r="AP38" i="9" s="1"/>
  <c r="AJ38" i="9"/>
  <c r="AK38" i="9"/>
  <c r="AL38" i="9"/>
  <c r="AO38" i="9"/>
  <c r="AQ38" i="9"/>
  <c r="AH39" i="9"/>
  <c r="AI39" i="9"/>
  <c r="AP39" i="9" s="1"/>
  <c r="AJ39" i="9"/>
  <c r="AK39" i="9"/>
  <c r="AL39" i="9"/>
  <c r="AO39" i="9"/>
  <c r="AQ39" i="9"/>
  <c r="AH40" i="9"/>
  <c r="AI40" i="9"/>
  <c r="AP40" i="9" s="1"/>
  <c r="AJ40" i="9"/>
  <c r="AK40" i="9"/>
  <c r="AL40" i="9"/>
  <c r="AO40" i="9"/>
  <c r="AQ40" i="9"/>
  <c r="AH41" i="9"/>
  <c r="AI41" i="9"/>
  <c r="AP41" i="9" s="1"/>
  <c r="AJ41" i="9"/>
  <c r="AK41" i="9"/>
  <c r="AL41" i="9"/>
  <c r="AO41" i="9"/>
  <c r="AQ41" i="9"/>
  <c r="AH42" i="9"/>
  <c r="AI42" i="9"/>
  <c r="AP42" i="9" s="1"/>
  <c r="AJ42" i="9"/>
  <c r="AK42" i="9"/>
  <c r="AL42" i="9"/>
  <c r="AO42" i="9"/>
  <c r="AQ42" i="9"/>
  <c r="AH43" i="9"/>
  <c r="AI43" i="9"/>
  <c r="AP43" i="9" s="1"/>
  <c r="AJ43" i="9"/>
  <c r="AK43" i="9"/>
  <c r="AL43" i="9"/>
  <c r="AO43" i="9"/>
  <c r="AQ43" i="9"/>
  <c r="AH44" i="9"/>
  <c r="AI44" i="9"/>
  <c r="AP44" i="9" s="1"/>
  <c r="AJ44" i="9"/>
  <c r="AK44" i="9"/>
  <c r="AL44" i="9"/>
  <c r="AO44" i="9"/>
  <c r="AQ44" i="9"/>
  <c r="AH45" i="9"/>
  <c r="AI45" i="9"/>
  <c r="AP45" i="9" s="1"/>
  <c r="AJ45" i="9"/>
  <c r="AK45" i="9"/>
  <c r="AL45" i="9"/>
  <c r="AO45" i="9"/>
  <c r="AQ45" i="9"/>
  <c r="AH46" i="9"/>
  <c r="AI46" i="9"/>
  <c r="AP46" i="9" s="1"/>
  <c r="AJ46" i="9"/>
  <c r="AK46" i="9"/>
  <c r="AL46" i="9"/>
  <c r="AO46" i="9"/>
  <c r="AQ46" i="9"/>
  <c r="AH47" i="9"/>
  <c r="AI47" i="9"/>
  <c r="AP47" i="9" s="1"/>
  <c r="AJ47" i="9"/>
  <c r="AK47" i="9"/>
  <c r="AL47" i="9"/>
  <c r="AO47" i="9"/>
  <c r="AQ47" i="9"/>
  <c r="AH48" i="9"/>
  <c r="AI48" i="9"/>
  <c r="AP48" i="9" s="1"/>
  <c r="AJ48" i="9"/>
  <c r="AK48" i="9"/>
  <c r="AL48" i="9"/>
  <c r="AO48" i="9"/>
  <c r="AQ48" i="9"/>
  <c r="AH49" i="9"/>
  <c r="AI49" i="9"/>
  <c r="AP49" i="9" s="1"/>
  <c r="AJ49" i="9"/>
  <c r="AK49" i="9"/>
  <c r="AL49" i="9"/>
  <c r="AO49" i="9"/>
  <c r="AQ49" i="9"/>
  <c r="AH50" i="9"/>
  <c r="AI50" i="9"/>
  <c r="AP50" i="9" s="1"/>
  <c r="AJ50" i="9"/>
  <c r="AK50" i="9"/>
  <c r="AL50" i="9"/>
  <c r="AO50" i="9"/>
  <c r="AQ50" i="9"/>
  <c r="AH51" i="9"/>
  <c r="AI51" i="9"/>
  <c r="AP51" i="9" s="1"/>
  <c r="AJ51" i="9"/>
  <c r="AK51" i="9"/>
  <c r="AL51" i="9"/>
  <c r="AO51" i="9"/>
  <c r="AQ51" i="9"/>
  <c r="AH52" i="9"/>
  <c r="AI52" i="9"/>
  <c r="AP52" i="9" s="1"/>
  <c r="AJ52" i="9"/>
  <c r="AK52" i="9"/>
  <c r="AL52" i="9"/>
  <c r="AO52" i="9"/>
  <c r="AQ52" i="9"/>
  <c r="AH53" i="9"/>
  <c r="AI53" i="9"/>
  <c r="AP53" i="9" s="1"/>
  <c r="AJ53" i="9"/>
  <c r="AK53" i="9"/>
  <c r="AL53" i="9"/>
  <c r="AO53" i="9"/>
  <c r="AQ53" i="9"/>
  <c r="AH54" i="9"/>
  <c r="AI54" i="9"/>
  <c r="AP54" i="9" s="1"/>
  <c r="AJ54" i="9"/>
  <c r="AK54" i="9"/>
  <c r="AL54" i="9"/>
  <c r="AO54" i="9"/>
  <c r="AQ54" i="9"/>
  <c r="AH55" i="9"/>
  <c r="AI55" i="9"/>
  <c r="AP55" i="9" s="1"/>
  <c r="AJ55" i="9"/>
  <c r="AK55" i="9"/>
  <c r="AL55" i="9"/>
  <c r="AO55" i="9"/>
  <c r="AQ55" i="9"/>
  <c r="AH56" i="9"/>
  <c r="AI56" i="9"/>
  <c r="AP56" i="9" s="1"/>
  <c r="AJ56" i="9"/>
  <c r="AK56" i="9"/>
  <c r="AL56" i="9"/>
  <c r="AO56" i="9"/>
  <c r="AQ56" i="9"/>
  <c r="AH57" i="9"/>
  <c r="AI57" i="9"/>
  <c r="AP57" i="9" s="1"/>
  <c r="AJ57" i="9"/>
  <c r="AK57" i="9"/>
  <c r="AL57" i="9"/>
  <c r="AO57" i="9"/>
  <c r="AQ57" i="9"/>
  <c r="AH58" i="9"/>
  <c r="AI58" i="9"/>
  <c r="AP58" i="9" s="1"/>
  <c r="AJ58" i="9"/>
  <c r="AK58" i="9"/>
  <c r="AL58" i="9"/>
  <c r="AO58" i="9"/>
  <c r="AQ58" i="9"/>
  <c r="AH59" i="9"/>
  <c r="AI59" i="9"/>
  <c r="AP59" i="9" s="1"/>
  <c r="AJ59" i="9"/>
  <c r="AK59" i="9"/>
  <c r="AL59" i="9"/>
  <c r="AO59" i="9"/>
  <c r="AQ59" i="9"/>
  <c r="AH60" i="9"/>
  <c r="AI60" i="9"/>
  <c r="AP60" i="9" s="1"/>
  <c r="AJ60" i="9"/>
  <c r="AK60" i="9"/>
  <c r="AL60" i="9"/>
  <c r="AO60" i="9"/>
  <c r="AQ60" i="9"/>
  <c r="AH61" i="9"/>
  <c r="AI61" i="9"/>
  <c r="AP61" i="9" s="1"/>
  <c r="AJ61" i="9"/>
  <c r="AK61" i="9"/>
  <c r="AL61" i="9"/>
  <c r="AO61" i="9"/>
  <c r="AQ61" i="9"/>
  <c r="AH62" i="9"/>
  <c r="AI62" i="9"/>
  <c r="AP62" i="9" s="1"/>
  <c r="AJ62" i="9"/>
  <c r="AK62" i="9"/>
  <c r="AL62" i="9"/>
  <c r="AO62" i="9"/>
  <c r="AQ62" i="9"/>
  <c r="AH63" i="9"/>
  <c r="AI63" i="9"/>
  <c r="AP63" i="9" s="1"/>
  <c r="AJ63" i="9"/>
  <c r="AK63" i="9"/>
  <c r="AL63" i="9"/>
  <c r="AO63" i="9"/>
  <c r="AQ63" i="9"/>
  <c r="AH64" i="9"/>
  <c r="AI64" i="9"/>
  <c r="AP64" i="9" s="1"/>
  <c r="AJ64" i="9"/>
  <c r="AK64" i="9"/>
  <c r="AL64" i="9"/>
  <c r="AO64" i="9"/>
  <c r="AQ64" i="9"/>
  <c r="AH65" i="9"/>
  <c r="AI65" i="9"/>
  <c r="AP65" i="9" s="1"/>
  <c r="AJ65" i="9"/>
  <c r="AK65" i="9"/>
  <c r="AL65" i="9"/>
  <c r="AO65" i="9"/>
  <c r="AQ65" i="9"/>
  <c r="AH66" i="9"/>
  <c r="AI66" i="9"/>
  <c r="AP66" i="9" s="1"/>
  <c r="AJ66" i="9"/>
  <c r="AK66" i="9"/>
  <c r="AL66" i="9"/>
  <c r="AO66" i="9"/>
  <c r="AQ66" i="9"/>
  <c r="AH67" i="9"/>
  <c r="AI67" i="9"/>
  <c r="AP67" i="9" s="1"/>
  <c r="AJ67" i="9"/>
  <c r="AK67" i="9"/>
  <c r="AL67" i="9"/>
  <c r="AO67" i="9"/>
  <c r="AQ67" i="9"/>
  <c r="AH68" i="9"/>
  <c r="AI68" i="9"/>
  <c r="AP68" i="9" s="1"/>
  <c r="AJ68" i="9"/>
  <c r="AK68" i="9"/>
  <c r="AL68" i="9"/>
  <c r="AO68" i="9"/>
  <c r="AQ68" i="9"/>
  <c r="AH69" i="9"/>
  <c r="AI69" i="9"/>
  <c r="AP69" i="9" s="1"/>
  <c r="AJ69" i="9"/>
  <c r="AK69" i="9"/>
  <c r="AL69" i="9"/>
  <c r="AO69" i="9"/>
  <c r="AQ69" i="9"/>
  <c r="AH70" i="9"/>
  <c r="AI70" i="9"/>
  <c r="AP70" i="9" s="1"/>
  <c r="AJ70" i="9"/>
  <c r="AK70" i="9"/>
  <c r="AL70" i="9"/>
  <c r="AO70" i="9"/>
  <c r="AQ70" i="9"/>
  <c r="AH71" i="9"/>
  <c r="AI71" i="9"/>
  <c r="AP71" i="9" s="1"/>
  <c r="AJ71" i="9"/>
  <c r="AK71" i="9"/>
  <c r="AL71" i="9"/>
  <c r="AO71" i="9"/>
  <c r="AQ71" i="9"/>
  <c r="AH72" i="9"/>
  <c r="AI72" i="9"/>
  <c r="AP72" i="9" s="1"/>
  <c r="AJ72" i="9"/>
  <c r="AK72" i="9"/>
  <c r="AL72" i="9"/>
  <c r="AO72" i="9"/>
  <c r="AQ72" i="9"/>
  <c r="AH73" i="9"/>
  <c r="AI73" i="9"/>
  <c r="AP73" i="9" s="1"/>
  <c r="AJ73" i="9"/>
  <c r="AK73" i="9"/>
  <c r="AL73" i="9"/>
  <c r="AO73" i="9"/>
  <c r="AQ73" i="9"/>
  <c r="AH74" i="9"/>
  <c r="AI74" i="9"/>
  <c r="AP74" i="9" s="1"/>
  <c r="AJ74" i="9"/>
  <c r="AK74" i="9"/>
  <c r="AL74" i="9"/>
  <c r="AO74" i="9"/>
  <c r="AQ74" i="9"/>
  <c r="AH75" i="9"/>
  <c r="AI75" i="9"/>
  <c r="AP75" i="9" s="1"/>
  <c r="AJ75" i="9"/>
  <c r="AK75" i="9"/>
  <c r="AL75" i="9"/>
  <c r="AO75" i="9"/>
  <c r="AQ75" i="9"/>
  <c r="AH76" i="9"/>
  <c r="AI76" i="9"/>
  <c r="AP76" i="9" s="1"/>
  <c r="AJ76" i="9"/>
  <c r="AK76" i="9"/>
  <c r="AL76" i="9"/>
  <c r="AO76" i="9"/>
  <c r="AQ76" i="9"/>
  <c r="AH77" i="9"/>
  <c r="AI77" i="9"/>
  <c r="AP77" i="9" s="1"/>
  <c r="AJ77" i="9"/>
  <c r="AK77" i="9"/>
  <c r="AL77" i="9"/>
  <c r="AO77" i="9"/>
  <c r="AQ77" i="9"/>
  <c r="AH78" i="9"/>
  <c r="AI78" i="9"/>
  <c r="AP78" i="9" s="1"/>
  <c r="AJ78" i="9"/>
  <c r="AK78" i="9"/>
  <c r="AL78" i="9"/>
  <c r="AO78" i="9"/>
  <c r="AQ78" i="9"/>
  <c r="AH79" i="9"/>
  <c r="AI79" i="9"/>
  <c r="AP79" i="9" s="1"/>
  <c r="AJ79" i="9"/>
  <c r="AK79" i="9"/>
  <c r="AL79" i="9"/>
  <c r="AO79" i="9"/>
  <c r="AQ79" i="9"/>
  <c r="AH80" i="9"/>
  <c r="AI80" i="9"/>
  <c r="AP80" i="9" s="1"/>
  <c r="AJ80" i="9"/>
  <c r="AK80" i="9"/>
  <c r="AL80" i="9"/>
  <c r="AO80" i="9"/>
  <c r="AQ80" i="9"/>
  <c r="AH81" i="9"/>
  <c r="AI81" i="9"/>
  <c r="AP81" i="9" s="1"/>
  <c r="AJ81" i="9"/>
  <c r="AK81" i="9"/>
  <c r="AL81" i="9"/>
  <c r="AO81" i="9"/>
  <c r="AQ81" i="9"/>
  <c r="AH82" i="9"/>
  <c r="AI82" i="9"/>
  <c r="AP82" i="9" s="1"/>
  <c r="AJ82" i="9"/>
  <c r="AK82" i="9"/>
  <c r="AL82" i="9"/>
  <c r="AO82" i="9"/>
  <c r="AQ82" i="9"/>
  <c r="AH83" i="9"/>
  <c r="AI83" i="9"/>
  <c r="AP83" i="9" s="1"/>
  <c r="AJ83" i="9"/>
  <c r="AK83" i="9"/>
  <c r="AL83" i="9"/>
  <c r="AO83" i="9"/>
  <c r="AQ83" i="9"/>
  <c r="AH84" i="9"/>
  <c r="AI84" i="9"/>
  <c r="AP84" i="9" s="1"/>
  <c r="AJ84" i="9"/>
  <c r="AK84" i="9"/>
  <c r="AL84" i="9"/>
  <c r="AO84" i="9"/>
  <c r="AQ84" i="9"/>
  <c r="AH85" i="9"/>
  <c r="AI85" i="9"/>
  <c r="AP85" i="9" s="1"/>
  <c r="AJ85" i="9"/>
  <c r="AK85" i="9"/>
  <c r="AL85" i="9"/>
  <c r="AO85" i="9"/>
  <c r="AQ85" i="9"/>
  <c r="AH86" i="9"/>
  <c r="AI86" i="9"/>
  <c r="AP86" i="9" s="1"/>
  <c r="AJ86" i="9"/>
  <c r="AK86" i="9"/>
  <c r="AL86" i="9"/>
  <c r="AO86" i="9"/>
  <c r="AQ86" i="9"/>
  <c r="AH87" i="9"/>
  <c r="AI87" i="9"/>
  <c r="AP87" i="9" s="1"/>
  <c r="AJ87" i="9"/>
  <c r="AK87" i="9"/>
  <c r="AL87" i="9"/>
  <c r="AO87" i="9"/>
  <c r="AQ87" i="9"/>
  <c r="AH88" i="9"/>
  <c r="AI88" i="9"/>
  <c r="AP88" i="9" s="1"/>
  <c r="AJ88" i="9"/>
  <c r="AK88" i="9"/>
  <c r="AL88" i="9"/>
  <c r="AO88" i="9"/>
  <c r="AQ88" i="9"/>
  <c r="AH89" i="9"/>
  <c r="AI89" i="9"/>
  <c r="AP89" i="9" s="1"/>
  <c r="AJ89" i="9"/>
  <c r="AK89" i="9"/>
  <c r="AL89" i="9"/>
  <c r="AO89" i="9"/>
  <c r="AQ89" i="9"/>
  <c r="AH90" i="9"/>
  <c r="AI90" i="9"/>
  <c r="AP90" i="9" s="1"/>
  <c r="AJ90" i="9"/>
  <c r="AK90" i="9"/>
  <c r="AL90" i="9"/>
  <c r="AO90" i="9"/>
  <c r="AQ90" i="9"/>
  <c r="AH91" i="9"/>
  <c r="AI91" i="9"/>
  <c r="AP91" i="9" s="1"/>
  <c r="AJ91" i="9"/>
  <c r="AK91" i="9"/>
  <c r="AL91" i="9"/>
  <c r="AO91" i="9"/>
  <c r="AQ91" i="9"/>
  <c r="AH92" i="9"/>
  <c r="AI92" i="9"/>
  <c r="AP92" i="9" s="1"/>
  <c r="AJ92" i="9"/>
  <c r="AK92" i="9"/>
  <c r="AL92" i="9"/>
  <c r="AO92" i="9"/>
  <c r="AQ92" i="9"/>
  <c r="AH93" i="9"/>
  <c r="AI93" i="9"/>
  <c r="AP93" i="9" s="1"/>
  <c r="AJ93" i="9"/>
  <c r="AK93" i="9"/>
  <c r="AL93" i="9"/>
  <c r="AO93" i="9"/>
  <c r="AQ93" i="9"/>
  <c r="AH94" i="9"/>
  <c r="AI94" i="9"/>
  <c r="AP94" i="9" s="1"/>
  <c r="AJ94" i="9"/>
  <c r="AK94" i="9"/>
  <c r="AL94" i="9"/>
  <c r="AO94" i="9"/>
  <c r="AQ94" i="9"/>
  <c r="AH95" i="9"/>
  <c r="AI95" i="9"/>
  <c r="AP95" i="9" s="1"/>
  <c r="AJ95" i="9"/>
  <c r="AK95" i="9"/>
  <c r="AL95" i="9"/>
  <c r="AO95" i="9"/>
  <c r="AQ95" i="9"/>
  <c r="AH96" i="9"/>
  <c r="AI96" i="9"/>
  <c r="AP96" i="9" s="1"/>
  <c r="AJ96" i="9"/>
  <c r="AK96" i="9"/>
  <c r="AL96" i="9"/>
  <c r="AO96" i="9"/>
  <c r="AQ96" i="9"/>
  <c r="AH97" i="9"/>
  <c r="AI97" i="9"/>
  <c r="AP97" i="9" s="1"/>
  <c r="AJ97" i="9"/>
  <c r="AK97" i="9"/>
  <c r="AL97" i="9"/>
  <c r="AO97" i="9"/>
  <c r="AQ97" i="9"/>
  <c r="AH98" i="9"/>
  <c r="AI98" i="9"/>
  <c r="AP98" i="9" s="1"/>
  <c r="AJ98" i="9"/>
  <c r="AK98" i="9"/>
  <c r="AL98" i="9"/>
  <c r="AO98" i="9"/>
  <c r="AQ98" i="9"/>
  <c r="AH99" i="9"/>
  <c r="AI99" i="9"/>
  <c r="AP99" i="9" s="1"/>
  <c r="AJ99" i="9"/>
  <c r="AK99" i="9"/>
  <c r="AL99" i="9"/>
  <c r="AO99" i="9"/>
  <c r="AQ99" i="9"/>
  <c r="AH100" i="9"/>
  <c r="AI100" i="9"/>
  <c r="AP100" i="9" s="1"/>
  <c r="AJ100" i="9"/>
  <c r="AK100" i="9"/>
  <c r="AL100" i="9"/>
  <c r="AO100" i="9"/>
  <c r="AQ100" i="9"/>
  <c r="AH101" i="9"/>
  <c r="AI101" i="9"/>
  <c r="AP101" i="9" s="1"/>
  <c r="AJ101" i="9"/>
  <c r="AK101" i="9"/>
  <c r="AL101" i="9"/>
  <c r="AO101" i="9"/>
  <c r="AQ101" i="9"/>
  <c r="AH102" i="9"/>
  <c r="AI102" i="9"/>
  <c r="AP102" i="9" s="1"/>
  <c r="AJ102" i="9"/>
  <c r="AK102" i="9"/>
  <c r="AL102" i="9"/>
  <c r="AO102" i="9"/>
  <c r="AQ102" i="9"/>
  <c r="AH103" i="9"/>
  <c r="AI103" i="9"/>
  <c r="AP103" i="9" s="1"/>
  <c r="AJ103" i="9"/>
  <c r="AK103" i="9"/>
  <c r="AL103" i="9"/>
  <c r="AO103" i="9"/>
  <c r="AQ103" i="9"/>
  <c r="AH104" i="9"/>
  <c r="AI104" i="9"/>
  <c r="AP104" i="9" s="1"/>
  <c r="AJ104" i="9"/>
  <c r="AK104" i="9"/>
  <c r="AL104" i="9"/>
  <c r="AO104" i="9"/>
  <c r="AQ104" i="9"/>
  <c r="AH105" i="9"/>
  <c r="AI105" i="9"/>
  <c r="AP105" i="9" s="1"/>
  <c r="AJ105" i="9"/>
  <c r="AK105" i="9"/>
  <c r="AL105" i="9"/>
  <c r="AO105" i="9"/>
  <c r="AQ105" i="9"/>
  <c r="AH106" i="9"/>
  <c r="AI106" i="9"/>
  <c r="AP106" i="9" s="1"/>
  <c r="AJ106" i="9"/>
  <c r="AK106" i="9"/>
  <c r="AL106" i="9"/>
  <c r="AO106" i="9"/>
  <c r="AQ106" i="9"/>
  <c r="AH107" i="9"/>
  <c r="AI107" i="9"/>
  <c r="AP107" i="9" s="1"/>
  <c r="AJ107" i="9"/>
  <c r="AK107" i="9"/>
  <c r="AL107" i="9"/>
  <c r="AO107" i="9"/>
  <c r="AQ107" i="9"/>
  <c r="AH108" i="9"/>
  <c r="AI108" i="9"/>
  <c r="AP108" i="9" s="1"/>
  <c r="AJ108" i="9"/>
  <c r="AK108" i="9"/>
  <c r="AL108" i="9"/>
  <c r="AO108" i="9"/>
  <c r="AQ108" i="9"/>
  <c r="AH109" i="9"/>
  <c r="AI109" i="9"/>
  <c r="AP109" i="9" s="1"/>
  <c r="AJ109" i="9"/>
  <c r="AK109" i="9"/>
  <c r="AL109" i="9"/>
  <c r="AO109" i="9"/>
  <c r="AQ109" i="9"/>
  <c r="AH110" i="9"/>
  <c r="AI110" i="9"/>
  <c r="AP110" i="9" s="1"/>
  <c r="AJ110" i="9"/>
  <c r="AK110" i="9"/>
  <c r="AL110" i="9"/>
  <c r="AO110" i="9"/>
  <c r="AQ110" i="9"/>
  <c r="AH111" i="9"/>
  <c r="AI111" i="9"/>
  <c r="AP111" i="9" s="1"/>
  <c r="AJ111" i="9"/>
  <c r="AK111" i="9"/>
  <c r="AL111" i="9"/>
  <c r="AO111" i="9"/>
  <c r="AQ111" i="9"/>
  <c r="AH112" i="9"/>
  <c r="AI112" i="9"/>
  <c r="AP112" i="9" s="1"/>
  <c r="AJ112" i="9"/>
  <c r="AK112" i="9"/>
  <c r="AL112" i="9"/>
  <c r="AO112" i="9"/>
  <c r="AQ112" i="9"/>
  <c r="AH113" i="9"/>
  <c r="AI113" i="9"/>
  <c r="AP113" i="9" s="1"/>
  <c r="AJ113" i="9"/>
  <c r="AK113" i="9"/>
  <c r="AL113" i="9"/>
  <c r="AO113" i="9"/>
  <c r="AQ113" i="9"/>
  <c r="AH114" i="9"/>
  <c r="AI114" i="9"/>
  <c r="AP114" i="9" s="1"/>
  <c r="AJ114" i="9"/>
  <c r="AK114" i="9"/>
  <c r="AL114" i="9"/>
  <c r="AO114" i="9"/>
  <c r="AQ114" i="9"/>
  <c r="AH115" i="9"/>
  <c r="AI115" i="9"/>
  <c r="AQ115" i="9" s="1"/>
  <c r="AJ115" i="9"/>
  <c r="AK115" i="9"/>
  <c r="AL115" i="9"/>
  <c r="AO115" i="9"/>
  <c r="AH116" i="9"/>
  <c r="AI116" i="9"/>
  <c r="AJ116" i="9"/>
  <c r="AK116" i="9"/>
  <c r="AL116" i="9"/>
  <c r="AO116" i="9"/>
  <c r="AQ116" i="9"/>
  <c r="AH117" i="9"/>
  <c r="AI117" i="9"/>
  <c r="AJ117" i="9"/>
  <c r="AK117" i="9"/>
  <c r="AP117" i="9" s="1"/>
  <c r="AL117" i="9"/>
  <c r="AO117" i="9"/>
  <c r="AQ117" i="9"/>
  <c r="AH118" i="9"/>
  <c r="AI118" i="9"/>
  <c r="AJ118" i="9"/>
  <c r="AK118" i="9"/>
  <c r="AP118" i="9" s="1"/>
  <c r="AL118" i="9"/>
  <c r="AO118" i="9"/>
  <c r="AQ118" i="9"/>
  <c r="AH119" i="9"/>
  <c r="AI119" i="9"/>
  <c r="AJ119" i="9"/>
  <c r="AK119" i="9"/>
  <c r="AP119" i="9" s="1"/>
  <c r="AL119" i="9"/>
  <c r="AO119" i="9"/>
  <c r="AQ119" i="9"/>
  <c r="AH120" i="9"/>
  <c r="AI120" i="9"/>
  <c r="AJ120" i="9"/>
  <c r="AK120" i="9"/>
  <c r="AP120" i="9" s="1"/>
  <c r="AL120" i="9"/>
  <c r="AO120" i="9"/>
  <c r="AQ120" i="9"/>
  <c r="AH121" i="9"/>
  <c r="AI121" i="9"/>
  <c r="AJ121" i="9"/>
  <c r="AK121" i="9"/>
  <c r="AL121" i="9"/>
  <c r="AO121" i="9"/>
  <c r="AP121" i="9"/>
  <c r="AQ121" i="9"/>
  <c r="AH122" i="9"/>
  <c r="AI122" i="9"/>
  <c r="AJ122" i="9"/>
  <c r="AK122" i="9"/>
  <c r="AL122" i="9"/>
  <c r="AO122" i="9"/>
  <c r="AP122" i="9"/>
  <c r="AQ122" i="9"/>
  <c r="AH123" i="9"/>
  <c r="AI123" i="9"/>
  <c r="AJ123" i="9"/>
  <c r="AK123" i="9"/>
  <c r="AL123" i="9"/>
  <c r="AO123" i="9"/>
  <c r="AP123" i="9"/>
  <c r="AQ123" i="9"/>
  <c r="AH124" i="9"/>
  <c r="AI124" i="9"/>
  <c r="AJ124" i="9"/>
  <c r="AK124" i="9"/>
  <c r="AL124" i="9"/>
  <c r="AO124" i="9"/>
  <c r="AP124" i="9"/>
  <c r="AQ124" i="9"/>
  <c r="AH125" i="9"/>
  <c r="AI125" i="9"/>
  <c r="AJ125" i="9"/>
  <c r="AK125" i="9"/>
  <c r="AL125" i="9"/>
  <c r="AO125" i="9"/>
  <c r="AP125" i="9"/>
  <c r="AQ125" i="9"/>
  <c r="AH126" i="9"/>
  <c r="AI126" i="9"/>
  <c r="AJ126" i="9"/>
  <c r="AK126" i="9"/>
  <c r="AL126" i="9"/>
  <c r="AO126" i="9"/>
  <c r="AP126" i="9"/>
  <c r="AQ126" i="9"/>
  <c r="AH127" i="9"/>
  <c r="AI127" i="9"/>
  <c r="AJ127" i="9"/>
  <c r="AK127" i="9"/>
  <c r="AL127" i="9"/>
  <c r="AO127" i="9"/>
  <c r="AP127" i="9"/>
  <c r="AQ127" i="9"/>
  <c r="AH128" i="9"/>
  <c r="AI128" i="9"/>
  <c r="AJ128" i="9"/>
  <c r="AK128" i="9"/>
  <c r="AL128" i="9"/>
  <c r="AO128" i="9"/>
  <c r="AP128" i="9"/>
  <c r="AQ128" i="9"/>
  <c r="AH129" i="9"/>
  <c r="AI129" i="9"/>
  <c r="AJ129" i="9"/>
  <c r="AK129" i="9"/>
  <c r="AL129" i="9"/>
  <c r="AO129" i="9"/>
  <c r="AP129" i="9"/>
  <c r="AQ129" i="9"/>
  <c r="AH130" i="9"/>
  <c r="AI130" i="9"/>
  <c r="AJ130" i="9"/>
  <c r="AK130" i="9"/>
  <c r="AL130" i="9"/>
  <c r="AO130" i="9"/>
  <c r="AP130" i="9"/>
  <c r="AQ130" i="9"/>
  <c r="AH131" i="9"/>
  <c r="AI131" i="9"/>
  <c r="AJ131" i="9"/>
  <c r="AK131" i="9"/>
  <c r="AL131" i="9"/>
  <c r="AO131" i="9"/>
  <c r="AP131" i="9"/>
  <c r="AQ131" i="9"/>
  <c r="AH132" i="9"/>
  <c r="AI132" i="9"/>
  <c r="AJ132" i="9"/>
  <c r="AK132" i="9"/>
  <c r="AL132" i="9"/>
  <c r="AO132" i="9"/>
  <c r="AP132" i="9"/>
  <c r="AQ132" i="9"/>
  <c r="AH133" i="9"/>
  <c r="AI133" i="9"/>
  <c r="AJ133" i="9"/>
  <c r="AK133" i="9"/>
  <c r="AL133" i="9"/>
  <c r="AO133" i="9"/>
  <c r="AP133" i="9"/>
  <c r="AQ133" i="9"/>
  <c r="AH134" i="9"/>
  <c r="AI134" i="9"/>
  <c r="AJ134" i="9"/>
  <c r="AK134" i="9"/>
  <c r="AL134" i="9"/>
  <c r="AO134" i="9"/>
  <c r="AP134" i="9"/>
  <c r="AQ134" i="9"/>
  <c r="AH135" i="9"/>
  <c r="AI135" i="9"/>
  <c r="AJ135" i="9"/>
  <c r="AK135" i="9"/>
  <c r="AL135" i="9"/>
  <c r="AO135" i="9"/>
  <c r="AP135" i="9"/>
  <c r="AQ135" i="9"/>
  <c r="AH136" i="9"/>
  <c r="AI136" i="9"/>
  <c r="AJ136" i="9"/>
  <c r="AK136" i="9"/>
  <c r="AL136" i="9"/>
  <c r="AO136" i="9"/>
  <c r="AP136" i="9"/>
  <c r="AQ136" i="9"/>
  <c r="AH137" i="9"/>
  <c r="AI137" i="9"/>
  <c r="AJ137" i="9"/>
  <c r="AK137" i="9"/>
  <c r="AL137" i="9"/>
  <c r="AO137" i="9"/>
  <c r="AP137" i="9"/>
  <c r="AQ137" i="9"/>
  <c r="AH138" i="9"/>
  <c r="AI138" i="9"/>
  <c r="AJ138" i="9"/>
  <c r="AK138" i="9"/>
  <c r="AL138" i="9"/>
  <c r="AO138" i="9"/>
  <c r="AP138" i="9"/>
  <c r="AQ138" i="9"/>
  <c r="AH139" i="9"/>
  <c r="AI139" i="9"/>
  <c r="AJ139" i="9"/>
  <c r="AK139" i="9"/>
  <c r="AL139" i="9"/>
  <c r="AO139" i="9"/>
  <c r="AP139" i="9"/>
  <c r="AQ139" i="9"/>
  <c r="AH140" i="9"/>
  <c r="AI140" i="9"/>
  <c r="AJ140" i="9"/>
  <c r="AK140" i="9"/>
  <c r="AL140" i="9"/>
  <c r="AO140" i="9"/>
  <c r="AP140" i="9"/>
  <c r="AQ140" i="9"/>
  <c r="AH141" i="9"/>
  <c r="AI141" i="9"/>
  <c r="AJ141" i="9"/>
  <c r="AK141" i="9"/>
  <c r="AL141" i="9"/>
  <c r="AO141" i="9"/>
  <c r="AP141" i="9"/>
  <c r="AQ141" i="9"/>
  <c r="AH142" i="9"/>
  <c r="AI142" i="9"/>
  <c r="AJ142" i="9"/>
  <c r="AK142" i="9"/>
  <c r="AL142" i="9"/>
  <c r="AO142" i="9"/>
  <c r="AP142" i="9"/>
  <c r="AQ142" i="9"/>
  <c r="AH143" i="9"/>
  <c r="AI143" i="9"/>
  <c r="AJ143" i="9"/>
  <c r="AK143" i="9"/>
  <c r="AL143" i="9"/>
  <c r="AQ143" i="9" s="1"/>
  <c r="AO143" i="9"/>
  <c r="AP143" i="9"/>
  <c r="AH144" i="9"/>
  <c r="AI144" i="9"/>
  <c r="AJ144" i="9"/>
  <c r="AK144" i="9"/>
  <c r="AL144" i="9"/>
  <c r="AO144" i="9"/>
  <c r="AP144" i="9"/>
  <c r="AQ144" i="9"/>
  <c r="AH145" i="9"/>
  <c r="AI145" i="9"/>
  <c r="AJ145" i="9"/>
  <c r="AK145" i="9"/>
  <c r="AL145" i="9"/>
  <c r="AQ145" i="9" s="1"/>
  <c r="AO145" i="9"/>
  <c r="AP145" i="9"/>
  <c r="AH146" i="9"/>
  <c r="AI146" i="9"/>
  <c r="AJ146" i="9"/>
  <c r="AO146" i="9" s="1"/>
  <c r="AK146" i="9"/>
  <c r="AL146" i="9"/>
  <c r="AQ146" i="9" s="1"/>
  <c r="AP146" i="9"/>
  <c r="AH147" i="9"/>
  <c r="AI147" i="9"/>
  <c r="AJ147" i="9"/>
  <c r="AO147" i="9" s="1"/>
  <c r="AK147" i="9"/>
  <c r="AL147" i="9"/>
  <c r="AQ147" i="9" s="1"/>
  <c r="AP147" i="9"/>
  <c r="AH148" i="9"/>
  <c r="AI148" i="9"/>
  <c r="AJ148" i="9"/>
  <c r="AO148" i="9" s="1"/>
  <c r="AK148" i="9"/>
  <c r="AL148" i="9"/>
  <c r="AQ148" i="9" s="1"/>
  <c r="AP148" i="9"/>
  <c r="AH149" i="9"/>
  <c r="AI149" i="9"/>
  <c r="AJ149" i="9"/>
  <c r="AO149" i="9" s="1"/>
  <c r="AK149" i="9"/>
  <c r="AL149" i="9"/>
  <c r="AQ149" i="9" s="1"/>
  <c r="AP149" i="9"/>
  <c r="AH150" i="9"/>
  <c r="AI150" i="9"/>
  <c r="AJ150" i="9"/>
  <c r="AO150" i="9" s="1"/>
  <c r="AK150" i="9"/>
  <c r="AL150" i="9"/>
  <c r="AQ150" i="9" s="1"/>
  <c r="AP150" i="9"/>
  <c r="AH151" i="9"/>
  <c r="AI151" i="9"/>
  <c r="AJ151" i="9"/>
  <c r="AO151" i="9" s="1"/>
  <c r="AK151" i="9"/>
  <c r="AL151" i="9"/>
  <c r="AQ151" i="9" s="1"/>
  <c r="AP151" i="9"/>
  <c r="AH152" i="9"/>
  <c r="AI152" i="9"/>
  <c r="AJ152" i="9"/>
  <c r="AO152" i="9" s="1"/>
  <c r="AK152" i="9"/>
  <c r="AL152" i="9"/>
  <c r="AQ152" i="9" s="1"/>
  <c r="AP152" i="9"/>
  <c r="AH153" i="9"/>
  <c r="AI153" i="9"/>
  <c r="AJ153" i="9"/>
  <c r="AO153" i="9" s="1"/>
  <c r="AK153" i="9"/>
  <c r="AL153" i="9"/>
  <c r="AQ153" i="9" s="1"/>
  <c r="AP153" i="9"/>
  <c r="AH154" i="9"/>
  <c r="AI154" i="9"/>
  <c r="AJ154" i="9"/>
  <c r="AO154" i="9" s="1"/>
  <c r="AK154" i="9"/>
  <c r="AL154" i="9"/>
  <c r="AQ154" i="9" s="1"/>
  <c r="AP154" i="9"/>
  <c r="AH155" i="9"/>
  <c r="AI155" i="9"/>
  <c r="AJ155" i="9"/>
  <c r="AO155" i="9" s="1"/>
  <c r="AK155" i="9"/>
  <c r="AL155" i="9"/>
  <c r="AQ155" i="9" s="1"/>
  <c r="AP155" i="9"/>
  <c r="AH156" i="9"/>
  <c r="AI156" i="9"/>
  <c r="AJ156" i="9"/>
  <c r="AO156" i="9" s="1"/>
  <c r="AK156" i="9"/>
  <c r="AL156" i="9"/>
  <c r="AQ156" i="9" s="1"/>
  <c r="AP156" i="9"/>
  <c r="AH157" i="9"/>
  <c r="AI157" i="9"/>
  <c r="AJ157" i="9"/>
  <c r="AO157" i="9" s="1"/>
  <c r="AK157" i="9"/>
  <c r="AL157" i="9"/>
  <c r="AQ157" i="9" s="1"/>
  <c r="AP157" i="9"/>
  <c r="AH158" i="9"/>
  <c r="AI158" i="9"/>
  <c r="AJ158" i="9"/>
  <c r="AO158" i="9" s="1"/>
  <c r="AK158" i="9"/>
  <c r="AL158" i="9"/>
  <c r="AQ158" i="9" s="1"/>
  <c r="AP158" i="9"/>
  <c r="AH159" i="9"/>
  <c r="AI159" i="9"/>
  <c r="AJ159" i="9"/>
  <c r="AO159" i="9" s="1"/>
  <c r="AK159" i="9"/>
  <c r="AL159" i="9"/>
  <c r="AQ159" i="9" s="1"/>
  <c r="AP159" i="9"/>
  <c r="AH160" i="9"/>
  <c r="AI160" i="9"/>
  <c r="AJ160" i="9"/>
  <c r="AO160" i="9" s="1"/>
  <c r="AK160" i="9"/>
  <c r="AL160" i="9"/>
  <c r="AQ160" i="9" s="1"/>
  <c r="AP160" i="9"/>
  <c r="AH161" i="9"/>
  <c r="AI161" i="9"/>
  <c r="AJ161" i="9"/>
  <c r="AO161" i="9" s="1"/>
  <c r="AK161" i="9"/>
  <c r="AL161" i="9"/>
  <c r="AQ161" i="9" s="1"/>
  <c r="AP161" i="9"/>
  <c r="AH162" i="9"/>
  <c r="AI162" i="9"/>
  <c r="AJ162" i="9"/>
  <c r="AO162" i="9" s="1"/>
  <c r="AK162" i="9"/>
  <c r="AL162" i="9"/>
  <c r="AQ162" i="9" s="1"/>
  <c r="AP162" i="9"/>
  <c r="AH163" i="9"/>
  <c r="AI163" i="9"/>
  <c r="AJ163" i="9"/>
  <c r="AO163" i="9" s="1"/>
  <c r="AK163" i="9"/>
  <c r="AL163" i="9"/>
  <c r="AQ163" i="9" s="1"/>
  <c r="AP163" i="9"/>
  <c r="AH164" i="9"/>
  <c r="AI164" i="9"/>
  <c r="AJ164" i="9"/>
  <c r="AO164" i="9" s="1"/>
  <c r="AK164" i="9"/>
  <c r="AL164" i="9"/>
  <c r="AQ164" i="9" s="1"/>
  <c r="AP164" i="9"/>
  <c r="AH165" i="9"/>
  <c r="AI165" i="9"/>
  <c r="AJ165" i="9"/>
  <c r="AO165" i="9" s="1"/>
  <c r="AK165" i="9"/>
  <c r="AL165" i="9"/>
  <c r="AQ165" i="9" s="1"/>
  <c r="AP165" i="9"/>
  <c r="AH6" i="9"/>
  <c r="AO7" i="8"/>
  <c r="AP7" i="8"/>
  <c r="AQ7" i="8"/>
  <c r="AO9" i="8"/>
  <c r="AP9" i="8"/>
  <c r="AQ9" i="8"/>
  <c r="AO10" i="8"/>
  <c r="AP10" i="8"/>
  <c r="AQ10" i="8"/>
  <c r="AO11" i="8"/>
  <c r="AP11" i="8"/>
  <c r="AQ11" i="8"/>
  <c r="AO12" i="8"/>
  <c r="AP12" i="8"/>
  <c r="AQ12" i="8"/>
  <c r="AO13" i="8"/>
  <c r="AP13" i="8"/>
  <c r="AQ13" i="8"/>
  <c r="AO14" i="8"/>
  <c r="AP14" i="8"/>
  <c r="AQ14" i="8"/>
  <c r="AO16" i="8"/>
  <c r="AP16" i="8"/>
  <c r="AQ16" i="8"/>
  <c r="AO17" i="8"/>
  <c r="AP17" i="8"/>
  <c r="AQ17" i="8"/>
  <c r="AO18" i="8"/>
  <c r="AP18" i="8"/>
  <c r="AQ18" i="8"/>
  <c r="AO19" i="8"/>
  <c r="AP19" i="8"/>
  <c r="AQ19" i="8"/>
  <c r="AO20" i="8"/>
  <c r="AP20" i="8"/>
  <c r="AQ20" i="8"/>
  <c r="AO21" i="8"/>
  <c r="AP21" i="8"/>
  <c r="AQ21" i="8"/>
  <c r="AO22" i="8"/>
  <c r="AP22" i="8"/>
  <c r="AQ22" i="8"/>
  <c r="AO23" i="8"/>
  <c r="AP23" i="8"/>
  <c r="AQ23" i="8"/>
  <c r="AO24" i="8"/>
  <c r="AP24" i="8"/>
  <c r="AQ24" i="8"/>
  <c r="AO25" i="8"/>
  <c r="AP25" i="8"/>
  <c r="AQ25" i="8"/>
  <c r="AO26" i="8"/>
  <c r="AP26" i="8"/>
  <c r="AQ26" i="8"/>
  <c r="AO27" i="8"/>
  <c r="AP27" i="8"/>
  <c r="AQ27" i="8"/>
  <c r="AO28" i="8"/>
  <c r="AP28" i="8"/>
  <c r="AQ28" i="8"/>
  <c r="AO29" i="8"/>
  <c r="AP29" i="8"/>
  <c r="AQ29" i="8"/>
  <c r="AO30" i="8"/>
  <c r="AP30" i="8"/>
  <c r="AQ30" i="8"/>
  <c r="AO31" i="8"/>
  <c r="AP31" i="8"/>
  <c r="AQ31" i="8"/>
  <c r="AO32" i="8"/>
  <c r="AP32" i="8"/>
  <c r="AQ32" i="8"/>
  <c r="AO33" i="8"/>
  <c r="AP33" i="8"/>
  <c r="AQ33" i="8"/>
  <c r="AO34" i="8"/>
  <c r="AP34" i="8"/>
  <c r="AQ34" i="8"/>
  <c r="AO35" i="8"/>
  <c r="AP35" i="8"/>
  <c r="AQ35" i="8"/>
  <c r="AO36" i="8"/>
  <c r="AP36" i="8"/>
  <c r="AQ36" i="8"/>
  <c r="AO37" i="8"/>
  <c r="AP37" i="8"/>
  <c r="AQ37" i="8"/>
  <c r="AO38" i="8"/>
  <c r="AP38" i="8"/>
  <c r="AQ38" i="8"/>
  <c r="AO39" i="8"/>
  <c r="AP39" i="8"/>
  <c r="AQ39" i="8"/>
  <c r="AO40" i="8"/>
  <c r="AP40" i="8"/>
  <c r="AQ40" i="8"/>
  <c r="AO41" i="8"/>
  <c r="AP41" i="8"/>
  <c r="AQ41" i="8"/>
  <c r="AO42" i="8"/>
  <c r="AP42" i="8"/>
  <c r="AQ42" i="8"/>
  <c r="AO43" i="8"/>
  <c r="AP43" i="8"/>
  <c r="AQ43" i="8"/>
  <c r="AO44" i="8"/>
  <c r="AP44" i="8"/>
  <c r="AQ44" i="8"/>
  <c r="AO45" i="8"/>
  <c r="AP45" i="8"/>
  <c r="AQ45" i="8"/>
  <c r="AO46" i="8"/>
  <c r="AP46" i="8"/>
  <c r="AQ46" i="8"/>
  <c r="AO47" i="8"/>
  <c r="AP47" i="8"/>
  <c r="AQ47" i="8"/>
  <c r="AO48" i="8"/>
  <c r="AP48" i="8"/>
  <c r="AQ48" i="8"/>
  <c r="AO49" i="8"/>
  <c r="AP49" i="8"/>
  <c r="AQ49" i="8"/>
  <c r="AO50" i="8"/>
  <c r="AP50" i="8"/>
  <c r="AQ50" i="8"/>
  <c r="AO51" i="8"/>
  <c r="AP51" i="8"/>
  <c r="AQ51" i="8"/>
  <c r="AO52" i="8"/>
  <c r="AP52" i="8"/>
  <c r="AQ52" i="8"/>
  <c r="AO53" i="8"/>
  <c r="AP53" i="8"/>
  <c r="AQ53" i="8"/>
  <c r="AO54" i="8"/>
  <c r="AP54" i="8"/>
  <c r="AQ54" i="8"/>
  <c r="AO55" i="8"/>
  <c r="AP55" i="8"/>
  <c r="AQ55" i="8"/>
  <c r="AO56" i="8"/>
  <c r="AP56" i="8"/>
  <c r="AQ56" i="8"/>
  <c r="AO57" i="8"/>
  <c r="AP57" i="8"/>
  <c r="AQ57" i="8"/>
  <c r="AO58" i="8"/>
  <c r="AP58" i="8"/>
  <c r="AQ58" i="8"/>
  <c r="AO59" i="8"/>
  <c r="AP59" i="8"/>
  <c r="AQ59" i="8"/>
  <c r="AO60" i="8"/>
  <c r="AP60" i="8"/>
  <c r="AQ60" i="8"/>
  <c r="AO61" i="8"/>
  <c r="AP61" i="8"/>
  <c r="AQ61" i="8"/>
  <c r="AO62" i="8"/>
  <c r="AP62" i="8"/>
  <c r="AQ62" i="8"/>
  <c r="AO63" i="8"/>
  <c r="AP63" i="8"/>
  <c r="AQ63" i="8"/>
  <c r="AO64" i="8"/>
  <c r="AP64" i="8"/>
  <c r="AQ64" i="8"/>
  <c r="AO65" i="8"/>
  <c r="AP65" i="8"/>
  <c r="AQ65" i="8"/>
  <c r="AO66" i="8"/>
  <c r="AP66" i="8"/>
  <c r="AQ66" i="8"/>
  <c r="AO67" i="8"/>
  <c r="AP67" i="8"/>
  <c r="AQ67" i="8"/>
  <c r="AO68" i="8"/>
  <c r="AP68" i="8"/>
  <c r="AQ68" i="8"/>
  <c r="AO69" i="8"/>
  <c r="AP69" i="8"/>
  <c r="AQ69" i="8"/>
  <c r="AO70" i="8"/>
  <c r="AP70" i="8"/>
  <c r="AQ70" i="8"/>
  <c r="AO71" i="8"/>
  <c r="AP71" i="8"/>
  <c r="AQ71" i="8"/>
  <c r="AO72" i="8"/>
  <c r="AP72" i="8"/>
  <c r="AQ72" i="8"/>
  <c r="AO73" i="8"/>
  <c r="AP73" i="8"/>
  <c r="AQ73" i="8"/>
  <c r="AO74" i="8"/>
  <c r="AP74" i="8"/>
  <c r="AQ74" i="8"/>
  <c r="AO75" i="8"/>
  <c r="AP75" i="8"/>
  <c r="AQ75" i="8"/>
  <c r="AO76" i="8"/>
  <c r="AP76" i="8"/>
  <c r="AQ76" i="8"/>
  <c r="AO77" i="8"/>
  <c r="AP77" i="8"/>
  <c r="AQ77" i="8"/>
  <c r="AO78" i="8"/>
  <c r="AP78" i="8"/>
  <c r="AQ78" i="8"/>
  <c r="AO79" i="8"/>
  <c r="AP79" i="8"/>
  <c r="AQ79" i="8"/>
  <c r="AO80" i="8"/>
  <c r="AP80" i="8"/>
  <c r="AQ80" i="8"/>
  <c r="AO81" i="8"/>
  <c r="AP81" i="8"/>
  <c r="AQ81" i="8"/>
  <c r="AO82" i="8"/>
  <c r="AP82" i="8"/>
  <c r="AQ82" i="8"/>
  <c r="AO83" i="8"/>
  <c r="AP83" i="8"/>
  <c r="AQ83" i="8"/>
  <c r="AO84" i="8"/>
  <c r="AP84" i="8"/>
  <c r="AQ84" i="8"/>
  <c r="AO85" i="8"/>
  <c r="AP85" i="8"/>
  <c r="AQ85" i="8"/>
  <c r="AO86" i="8"/>
  <c r="AP86" i="8"/>
  <c r="AQ86" i="8"/>
  <c r="AO87" i="8"/>
  <c r="AP87" i="8"/>
  <c r="AQ87" i="8"/>
  <c r="AO88" i="8"/>
  <c r="AP88" i="8"/>
  <c r="AQ88" i="8"/>
  <c r="AO89" i="8"/>
  <c r="AP89" i="8"/>
  <c r="AQ89" i="8"/>
  <c r="AO90" i="8"/>
  <c r="AP90" i="8"/>
  <c r="AQ90" i="8"/>
  <c r="AO91" i="8"/>
  <c r="AP91" i="8"/>
  <c r="AQ91" i="8"/>
  <c r="AO92" i="8"/>
  <c r="AP92" i="8"/>
  <c r="AQ92" i="8"/>
  <c r="AO93" i="8"/>
  <c r="AP93" i="8"/>
  <c r="AQ93" i="8"/>
  <c r="AO94" i="8"/>
  <c r="AP94" i="8"/>
  <c r="AQ94" i="8"/>
  <c r="AO95" i="8"/>
  <c r="AP95" i="8"/>
  <c r="AQ95" i="8"/>
  <c r="AO96" i="8"/>
  <c r="AP96" i="8"/>
  <c r="AQ96" i="8"/>
  <c r="AO97" i="8"/>
  <c r="AP97" i="8"/>
  <c r="AQ97" i="8"/>
  <c r="AO98" i="8"/>
  <c r="AP98" i="8"/>
  <c r="AQ98" i="8"/>
  <c r="AO99" i="8"/>
  <c r="AP99" i="8"/>
  <c r="AQ99" i="8"/>
  <c r="AO100" i="8"/>
  <c r="AP100" i="8"/>
  <c r="AQ100" i="8"/>
  <c r="AO101" i="8"/>
  <c r="AP101" i="8"/>
  <c r="AQ101" i="8"/>
  <c r="AO102" i="8"/>
  <c r="AP102" i="8"/>
  <c r="AQ102" i="8"/>
  <c r="AO103" i="8"/>
  <c r="AP103" i="8"/>
  <c r="AQ103" i="8"/>
  <c r="AO104" i="8"/>
  <c r="AP104" i="8"/>
  <c r="AQ104" i="8"/>
  <c r="AO105" i="8"/>
  <c r="AP105" i="8"/>
  <c r="AQ105" i="8"/>
  <c r="AO106" i="8"/>
  <c r="AP106" i="8"/>
  <c r="AQ106" i="8"/>
  <c r="AO107" i="8"/>
  <c r="AP107" i="8"/>
  <c r="AQ107" i="8"/>
  <c r="AO108" i="8"/>
  <c r="AP108" i="8"/>
  <c r="AQ108" i="8"/>
  <c r="AO109" i="8"/>
  <c r="AP109" i="8"/>
  <c r="AQ109" i="8"/>
  <c r="AO110" i="8"/>
  <c r="AP110" i="8"/>
  <c r="AQ110" i="8"/>
  <c r="AO111" i="8"/>
  <c r="AP111" i="8"/>
  <c r="AQ111" i="8"/>
  <c r="AO112" i="8"/>
  <c r="AP112" i="8"/>
  <c r="AQ112" i="8"/>
  <c r="AO113" i="8"/>
  <c r="AP113" i="8"/>
  <c r="AQ113" i="8"/>
  <c r="AO114" i="8"/>
  <c r="AP114" i="8"/>
  <c r="AQ114" i="8"/>
  <c r="AO115" i="8"/>
  <c r="AP115" i="8"/>
  <c r="AQ115" i="8"/>
  <c r="AO116" i="8"/>
  <c r="AP116" i="8"/>
  <c r="AQ116" i="8"/>
  <c r="AO117" i="8"/>
  <c r="AP117" i="8"/>
  <c r="AQ117" i="8"/>
  <c r="AO118" i="8"/>
  <c r="AP118" i="8"/>
  <c r="AQ118" i="8"/>
  <c r="AO119" i="8"/>
  <c r="AP119" i="8"/>
  <c r="AQ119" i="8"/>
  <c r="AO120" i="8"/>
  <c r="AP120" i="8"/>
  <c r="AQ120" i="8"/>
  <c r="AO121" i="8"/>
  <c r="AP121" i="8"/>
  <c r="AQ121" i="8"/>
  <c r="AO122" i="8"/>
  <c r="AP122" i="8"/>
  <c r="AQ122" i="8"/>
  <c r="AO123" i="8"/>
  <c r="AP123" i="8"/>
  <c r="AQ123" i="8"/>
  <c r="AO124" i="8"/>
  <c r="AP124" i="8"/>
  <c r="AQ124" i="8"/>
  <c r="AO125" i="8"/>
  <c r="AP125" i="8"/>
  <c r="AQ125" i="8"/>
  <c r="AO126" i="8"/>
  <c r="AP126" i="8"/>
  <c r="AQ126" i="8"/>
  <c r="AO127" i="8"/>
  <c r="AP127" i="8"/>
  <c r="AQ127" i="8"/>
  <c r="AO128" i="8"/>
  <c r="AP128" i="8"/>
  <c r="AQ128" i="8"/>
  <c r="AO129" i="8"/>
  <c r="AP129" i="8"/>
  <c r="AQ129" i="8"/>
  <c r="AO130" i="8"/>
  <c r="AP130" i="8"/>
  <c r="AQ130" i="8"/>
  <c r="AO131" i="8"/>
  <c r="AP131" i="8"/>
  <c r="AQ131" i="8"/>
  <c r="AO132" i="8"/>
  <c r="AP132" i="8"/>
  <c r="AQ132" i="8"/>
  <c r="AO133" i="8"/>
  <c r="AP133" i="8"/>
  <c r="AQ133" i="8"/>
  <c r="AO134" i="8"/>
  <c r="AP134" i="8"/>
  <c r="AQ134" i="8"/>
  <c r="AO135" i="8"/>
  <c r="AP135" i="8"/>
  <c r="AQ135" i="8"/>
  <c r="AO136" i="8"/>
  <c r="AP136" i="8"/>
  <c r="AQ136" i="8"/>
  <c r="AO137" i="8"/>
  <c r="AP137" i="8"/>
  <c r="AQ137" i="8"/>
  <c r="AO138" i="8"/>
  <c r="AP138" i="8"/>
  <c r="AQ138" i="8"/>
  <c r="AO139" i="8"/>
  <c r="AP139" i="8"/>
  <c r="AQ139" i="8"/>
  <c r="AO140" i="8"/>
  <c r="AP140" i="8"/>
  <c r="AQ140" i="8"/>
  <c r="AO141" i="8"/>
  <c r="AP141" i="8"/>
  <c r="AQ141" i="8"/>
  <c r="AO142" i="8"/>
  <c r="AP142" i="8"/>
  <c r="AQ142" i="8"/>
  <c r="AO143" i="8"/>
  <c r="AP143" i="8"/>
  <c r="AQ143" i="8"/>
  <c r="AO144" i="8"/>
  <c r="AP144" i="8"/>
  <c r="AQ144" i="8"/>
  <c r="AO145" i="8"/>
  <c r="AP145" i="8"/>
  <c r="AQ145" i="8"/>
  <c r="AO146" i="8"/>
  <c r="AP146" i="8"/>
  <c r="AQ146" i="8"/>
  <c r="AO147" i="8"/>
  <c r="AP147" i="8"/>
  <c r="AQ147" i="8"/>
  <c r="AO148" i="8"/>
  <c r="AP148" i="8"/>
  <c r="AQ148" i="8"/>
  <c r="AO149" i="8"/>
  <c r="AP149" i="8"/>
  <c r="AQ149" i="8"/>
  <c r="AO150" i="8"/>
  <c r="AP150" i="8"/>
  <c r="AQ150" i="8"/>
  <c r="AO151" i="8"/>
  <c r="AP151" i="8"/>
  <c r="AQ151" i="8"/>
  <c r="AO152" i="8"/>
  <c r="AP152" i="8"/>
  <c r="AQ152" i="8"/>
  <c r="AO153" i="8"/>
  <c r="AP153" i="8"/>
  <c r="AQ153" i="8"/>
  <c r="AO154" i="8"/>
  <c r="AP154" i="8"/>
  <c r="AQ154" i="8"/>
  <c r="AO155" i="8"/>
  <c r="AP155" i="8"/>
  <c r="AQ155" i="8"/>
  <c r="AO156" i="8"/>
  <c r="AP156" i="8"/>
  <c r="AQ156" i="8"/>
  <c r="AO157" i="8"/>
  <c r="AP157" i="8"/>
  <c r="AQ157" i="8"/>
  <c r="AO158" i="8"/>
  <c r="AP158" i="8"/>
  <c r="AQ158" i="8"/>
  <c r="AO159" i="8"/>
  <c r="AP159" i="8"/>
  <c r="AQ159" i="8"/>
  <c r="AO160" i="8"/>
  <c r="AP160" i="8"/>
  <c r="AQ160" i="8"/>
  <c r="AO161" i="8"/>
  <c r="AP161" i="8"/>
  <c r="AQ161" i="8"/>
  <c r="AO162" i="8"/>
  <c r="AP162" i="8"/>
  <c r="AQ162" i="8"/>
  <c r="AO163" i="8"/>
  <c r="AP163" i="8"/>
  <c r="AQ163" i="8"/>
  <c r="AO164" i="8"/>
  <c r="AP164" i="8"/>
  <c r="AQ164" i="8"/>
  <c r="AO165" i="8"/>
  <c r="AP165" i="8"/>
  <c r="AQ165" i="8"/>
  <c r="AH7" i="8"/>
  <c r="AI7" i="8"/>
  <c r="AJ7" i="8"/>
  <c r="AK7" i="8"/>
  <c r="AL7" i="8"/>
  <c r="AH8" i="8"/>
  <c r="AH9" i="8"/>
  <c r="AI9" i="8"/>
  <c r="AJ9" i="8"/>
  <c r="AK9" i="8"/>
  <c r="AL9" i="8"/>
  <c r="AH10" i="8"/>
  <c r="AI10" i="8"/>
  <c r="AJ10" i="8"/>
  <c r="AK10" i="8"/>
  <c r="AL10" i="8"/>
  <c r="AH11" i="8"/>
  <c r="AI11" i="8"/>
  <c r="AJ11" i="8"/>
  <c r="AK11" i="8"/>
  <c r="AL11" i="8"/>
  <c r="AH12" i="8"/>
  <c r="AI12" i="8"/>
  <c r="AJ12" i="8"/>
  <c r="AK12" i="8"/>
  <c r="AL12" i="8"/>
  <c r="AH13" i="8"/>
  <c r="AI13" i="8"/>
  <c r="AJ13" i="8"/>
  <c r="AK13" i="8"/>
  <c r="AL13" i="8"/>
  <c r="AH14" i="8"/>
  <c r="AI14" i="8"/>
  <c r="AJ14" i="8"/>
  <c r="AK14" i="8"/>
  <c r="AL14" i="8"/>
  <c r="AH15" i="8"/>
  <c r="AH16" i="8"/>
  <c r="AI16" i="8"/>
  <c r="AJ16" i="8"/>
  <c r="AK16" i="8"/>
  <c r="AL16" i="8"/>
  <c r="AH17" i="8"/>
  <c r="AI17" i="8"/>
  <c r="AJ17" i="8"/>
  <c r="AK17" i="8"/>
  <c r="AL17" i="8"/>
  <c r="AH18" i="8"/>
  <c r="AI18" i="8"/>
  <c r="AJ18" i="8"/>
  <c r="AK18" i="8"/>
  <c r="AL18" i="8"/>
  <c r="AH19" i="8"/>
  <c r="AI19" i="8"/>
  <c r="AJ19" i="8"/>
  <c r="AK19" i="8"/>
  <c r="AL19" i="8"/>
  <c r="AH20" i="8"/>
  <c r="AI20" i="8"/>
  <c r="AJ20" i="8"/>
  <c r="AK20" i="8"/>
  <c r="AL20" i="8"/>
  <c r="AH21" i="8"/>
  <c r="AI21" i="8"/>
  <c r="AJ21" i="8"/>
  <c r="AK21" i="8"/>
  <c r="AL21" i="8"/>
  <c r="AH22" i="8"/>
  <c r="AI22" i="8"/>
  <c r="AJ22" i="8"/>
  <c r="AK22" i="8"/>
  <c r="AL22" i="8"/>
  <c r="AH23" i="8"/>
  <c r="AI23" i="8"/>
  <c r="AJ23" i="8"/>
  <c r="AK23" i="8"/>
  <c r="AL23" i="8"/>
  <c r="AH24" i="8"/>
  <c r="AI24" i="8"/>
  <c r="AJ24" i="8"/>
  <c r="AK24" i="8"/>
  <c r="AL24" i="8"/>
  <c r="AH25" i="8"/>
  <c r="AI25" i="8"/>
  <c r="AJ25" i="8"/>
  <c r="AK25" i="8"/>
  <c r="AL25" i="8"/>
  <c r="AH26" i="8"/>
  <c r="AI26" i="8"/>
  <c r="AJ26" i="8"/>
  <c r="AK26" i="8"/>
  <c r="AL26" i="8"/>
  <c r="AH27" i="8"/>
  <c r="AI27" i="8"/>
  <c r="AJ27" i="8"/>
  <c r="AK27" i="8"/>
  <c r="AL27" i="8"/>
  <c r="AH28" i="8"/>
  <c r="AI28" i="8"/>
  <c r="AJ28" i="8"/>
  <c r="AK28" i="8"/>
  <c r="AL28" i="8"/>
  <c r="AH29" i="8"/>
  <c r="AI29" i="8"/>
  <c r="AJ29" i="8"/>
  <c r="AK29" i="8"/>
  <c r="AL29" i="8"/>
  <c r="AH30" i="8"/>
  <c r="AI30" i="8"/>
  <c r="AJ30" i="8"/>
  <c r="AK30" i="8"/>
  <c r="AL30" i="8"/>
  <c r="AH31" i="8"/>
  <c r="AI31" i="8"/>
  <c r="AJ31" i="8"/>
  <c r="AK31" i="8"/>
  <c r="AL31" i="8"/>
  <c r="AH32" i="8"/>
  <c r="AI32" i="8"/>
  <c r="AJ32" i="8"/>
  <c r="AK32" i="8"/>
  <c r="AL32" i="8"/>
  <c r="AH33" i="8"/>
  <c r="AI33" i="8"/>
  <c r="AJ33" i="8"/>
  <c r="AK33" i="8"/>
  <c r="AL33" i="8"/>
  <c r="AH34" i="8"/>
  <c r="AI34" i="8"/>
  <c r="AJ34" i="8"/>
  <c r="AK34" i="8"/>
  <c r="AL34" i="8"/>
  <c r="AH35" i="8"/>
  <c r="AI35" i="8"/>
  <c r="AJ35" i="8"/>
  <c r="AK35" i="8"/>
  <c r="AL35" i="8"/>
  <c r="AH36" i="8"/>
  <c r="AI36" i="8"/>
  <c r="AJ36" i="8"/>
  <c r="AK36" i="8"/>
  <c r="AL36" i="8"/>
  <c r="AH37" i="8"/>
  <c r="AI37" i="8"/>
  <c r="AJ37" i="8"/>
  <c r="AK37" i="8"/>
  <c r="AL37" i="8"/>
  <c r="AH38" i="8"/>
  <c r="AI38" i="8"/>
  <c r="AJ38" i="8"/>
  <c r="AK38" i="8"/>
  <c r="AL38" i="8"/>
  <c r="AH39" i="8"/>
  <c r="AI39" i="8"/>
  <c r="AJ39" i="8"/>
  <c r="AK39" i="8"/>
  <c r="AL39" i="8"/>
  <c r="AH40" i="8"/>
  <c r="AI40" i="8"/>
  <c r="AJ40" i="8"/>
  <c r="AK40" i="8"/>
  <c r="AL40" i="8"/>
  <c r="AH41" i="8"/>
  <c r="AI41" i="8"/>
  <c r="AJ41" i="8"/>
  <c r="AK41" i="8"/>
  <c r="AL41" i="8"/>
  <c r="AH42" i="8"/>
  <c r="AI42" i="8"/>
  <c r="AJ42" i="8"/>
  <c r="AK42" i="8"/>
  <c r="AL42" i="8"/>
  <c r="AH43" i="8"/>
  <c r="AI43" i="8"/>
  <c r="AJ43" i="8"/>
  <c r="AK43" i="8"/>
  <c r="AL43" i="8"/>
  <c r="AH44" i="8"/>
  <c r="AI44" i="8"/>
  <c r="AJ44" i="8"/>
  <c r="AK44" i="8"/>
  <c r="AL44" i="8"/>
  <c r="AH45" i="8"/>
  <c r="AI45" i="8"/>
  <c r="AJ45" i="8"/>
  <c r="AK45" i="8"/>
  <c r="AL45" i="8"/>
  <c r="AH46" i="8"/>
  <c r="AI46" i="8"/>
  <c r="AJ46" i="8"/>
  <c r="AK46" i="8"/>
  <c r="AL46" i="8"/>
  <c r="AH47" i="8"/>
  <c r="AI47" i="8"/>
  <c r="AJ47" i="8"/>
  <c r="AK47" i="8"/>
  <c r="AL47" i="8"/>
  <c r="AH48" i="8"/>
  <c r="AI48" i="8"/>
  <c r="AJ48" i="8"/>
  <c r="AK48" i="8"/>
  <c r="AL48" i="8"/>
  <c r="AH49" i="8"/>
  <c r="AI49" i="8"/>
  <c r="AJ49" i="8"/>
  <c r="AK49" i="8"/>
  <c r="AL49" i="8"/>
  <c r="AH50" i="8"/>
  <c r="AI50" i="8"/>
  <c r="AJ50" i="8"/>
  <c r="AK50" i="8"/>
  <c r="AL50" i="8"/>
  <c r="AH51" i="8"/>
  <c r="AI51" i="8"/>
  <c r="AJ51" i="8"/>
  <c r="AK51" i="8"/>
  <c r="AL51" i="8"/>
  <c r="AH52" i="8"/>
  <c r="AI52" i="8"/>
  <c r="AJ52" i="8"/>
  <c r="AK52" i="8"/>
  <c r="AL52" i="8"/>
  <c r="AH53" i="8"/>
  <c r="AI53" i="8"/>
  <c r="AJ53" i="8"/>
  <c r="AK53" i="8"/>
  <c r="AL53" i="8"/>
  <c r="AH54" i="8"/>
  <c r="AI54" i="8"/>
  <c r="AJ54" i="8"/>
  <c r="AK54" i="8"/>
  <c r="AL54" i="8"/>
  <c r="AH55" i="8"/>
  <c r="AI55" i="8"/>
  <c r="AJ55" i="8"/>
  <c r="AK55" i="8"/>
  <c r="AL55" i="8"/>
  <c r="AH56" i="8"/>
  <c r="AI56" i="8"/>
  <c r="AJ56" i="8"/>
  <c r="AK56" i="8"/>
  <c r="AL56" i="8"/>
  <c r="AH57" i="8"/>
  <c r="AI57" i="8"/>
  <c r="AJ57" i="8"/>
  <c r="AK57" i="8"/>
  <c r="AL57" i="8"/>
  <c r="AH58" i="8"/>
  <c r="AI58" i="8"/>
  <c r="AJ58" i="8"/>
  <c r="AK58" i="8"/>
  <c r="AL58" i="8"/>
  <c r="AH59" i="8"/>
  <c r="AI59" i="8"/>
  <c r="AJ59" i="8"/>
  <c r="AK59" i="8"/>
  <c r="AL59" i="8"/>
  <c r="AH60" i="8"/>
  <c r="AI60" i="8"/>
  <c r="AJ60" i="8"/>
  <c r="AK60" i="8"/>
  <c r="AL60" i="8"/>
  <c r="AH61" i="8"/>
  <c r="AI61" i="8"/>
  <c r="AJ61" i="8"/>
  <c r="AK61" i="8"/>
  <c r="AL61" i="8"/>
  <c r="AH62" i="8"/>
  <c r="AI62" i="8"/>
  <c r="AJ62" i="8"/>
  <c r="AK62" i="8"/>
  <c r="AL62" i="8"/>
  <c r="AH63" i="8"/>
  <c r="AI63" i="8"/>
  <c r="AJ63" i="8"/>
  <c r="AK63" i="8"/>
  <c r="AL63" i="8"/>
  <c r="AH64" i="8"/>
  <c r="AI64" i="8"/>
  <c r="AJ64" i="8"/>
  <c r="AK64" i="8"/>
  <c r="AL64" i="8"/>
  <c r="AH65" i="8"/>
  <c r="AI65" i="8"/>
  <c r="AJ65" i="8"/>
  <c r="AK65" i="8"/>
  <c r="AL65" i="8"/>
  <c r="AH66" i="8"/>
  <c r="AI66" i="8"/>
  <c r="AJ66" i="8"/>
  <c r="AK66" i="8"/>
  <c r="AL66" i="8"/>
  <c r="AH67" i="8"/>
  <c r="AI67" i="8"/>
  <c r="AJ67" i="8"/>
  <c r="AK67" i="8"/>
  <c r="AL67" i="8"/>
  <c r="AH68" i="8"/>
  <c r="AI68" i="8"/>
  <c r="AJ68" i="8"/>
  <c r="AK68" i="8"/>
  <c r="AL68" i="8"/>
  <c r="AH69" i="8"/>
  <c r="AI69" i="8"/>
  <c r="AJ69" i="8"/>
  <c r="AK69" i="8"/>
  <c r="AL69" i="8"/>
  <c r="AH70" i="8"/>
  <c r="AI70" i="8"/>
  <c r="AJ70" i="8"/>
  <c r="AK70" i="8"/>
  <c r="AL70" i="8"/>
  <c r="AH71" i="8"/>
  <c r="AI71" i="8"/>
  <c r="AJ71" i="8"/>
  <c r="AK71" i="8"/>
  <c r="AL71" i="8"/>
  <c r="AH72" i="8"/>
  <c r="AI72" i="8"/>
  <c r="AJ72" i="8"/>
  <c r="AK72" i="8"/>
  <c r="AL72" i="8"/>
  <c r="AH73" i="8"/>
  <c r="AI73" i="8"/>
  <c r="AJ73" i="8"/>
  <c r="AK73" i="8"/>
  <c r="AL73" i="8"/>
  <c r="AH74" i="8"/>
  <c r="AI74" i="8"/>
  <c r="AJ74" i="8"/>
  <c r="AK74" i="8"/>
  <c r="AL74" i="8"/>
  <c r="AH75" i="8"/>
  <c r="AI75" i="8"/>
  <c r="AJ75" i="8"/>
  <c r="AK75" i="8"/>
  <c r="AL75" i="8"/>
  <c r="AH76" i="8"/>
  <c r="AI76" i="8"/>
  <c r="AJ76" i="8"/>
  <c r="AK76" i="8"/>
  <c r="AL76" i="8"/>
  <c r="AH77" i="8"/>
  <c r="AI77" i="8"/>
  <c r="AJ77" i="8"/>
  <c r="AK77" i="8"/>
  <c r="AL77" i="8"/>
  <c r="AH78" i="8"/>
  <c r="AI78" i="8"/>
  <c r="AJ78" i="8"/>
  <c r="AK78" i="8"/>
  <c r="AL78" i="8"/>
  <c r="AH79" i="8"/>
  <c r="AI79" i="8"/>
  <c r="AJ79" i="8"/>
  <c r="AK79" i="8"/>
  <c r="AL79" i="8"/>
  <c r="AH80" i="8"/>
  <c r="AI80" i="8"/>
  <c r="AJ80" i="8"/>
  <c r="AK80" i="8"/>
  <c r="AL80" i="8"/>
  <c r="AH81" i="8"/>
  <c r="AI81" i="8"/>
  <c r="AJ81" i="8"/>
  <c r="AK81" i="8"/>
  <c r="AL81" i="8"/>
  <c r="AH82" i="8"/>
  <c r="AI82" i="8"/>
  <c r="AJ82" i="8"/>
  <c r="AK82" i="8"/>
  <c r="AL82" i="8"/>
  <c r="AH83" i="8"/>
  <c r="AI83" i="8"/>
  <c r="AJ83" i="8"/>
  <c r="AK83" i="8"/>
  <c r="AL83" i="8"/>
  <c r="AH84" i="8"/>
  <c r="AI84" i="8"/>
  <c r="AJ84" i="8"/>
  <c r="AK84" i="8"/>
  <c r="AL84" i="8"/>
  <c r="AH85" i="8"/>
  <c r="AI85" i="8"/>
  <c r="AJ85" i="8"/>
  <c r="AK85" i="8"/>
  <c r="AL85" i="8"/>
  <c r="AH86" i="8"/>
  <c r="AI86" i="8"/>
  <c r="AJ86" i="8"/>
  <c r="AK86" i="8"/>
  <c r="AL86" i="8"/>
  <c r="AH87" i="8"/>
  <c r="AI87" i="8"/>
  <c r="AJ87" i="8"/>
  <c r="AK87" i="8"/>
  <c r="AL87" i="8"/>
  <c r="AH88" i="8"/>
  <c r="AI88" i="8"/>
  <c r="AJ88" i="8"/>
  <c r="AK88" i="8"/>
  <c r="AL88" i="8"/>
  <c r="AH89" i="8"/>
  <c r="AI89" i="8"/>
  <c r="AJ89" i="8"/>
  <c r="AK89" i="8"/>
  <c r="AL89" i="8"/>
  <c r="AH90" i="8"/>
  <c r="AI90" i="8"/>
  <c r="AJ90" i="8"/>
  <c r="AK90" i="8"/>
  <c r="AL90" i="8"/>
  <c r="AH91" i="8"/>
  <c r="AI91" i="8"/>
  <c r="AJ91" i="8"/>
  <c r="AK91" i="8"/>
  <c r="AL91" i="8"/>
  <c r="AH92" i="8"/>
  <c r="AI92" i="8"/>
  <c r="AJ92" i="8"/>
  <c r="AK92" i="8"/>
  <c r="AL92" i="8"/>
  <c r="AH93" i="8"/>
  <c r="AI93" i="8"/>
  <c r="AJ93" i="8"/>
  <c r="AK93" i="8"/>
  <c r="AL93" i="8"/>
  <c r="AH94" i="8"/>
  <c r="AI94" i="8"/>
  <c r="AJ94" i="8"/>
  <c r="AK94" i="8"/>
  <c r="AL94" i="8"/>
  <c r="AH95" i="8"/>
  <c r="AI95" i="8"/>
  <c r="AJ95" i="8"/>
  <c r="AK95" i="8"/>
  <c r="AL95" i="8"/>
  <c r="AH96" i="8"/>
  <c r="AI96" i="8"/>
  <c r="AJ96" i="8"/>
  <c r="AK96" i="8"/>
  <c r="AL96" i="8"/>
  <c r="AH97" i="8"/>
  <c r="AI97" i="8"/>
  <c r="AJ97" i="8"/>
  <c r="AK97" i="8"/>
  <c r="AL97" i="8"/>
  <c r="AH98" i="8"/>
  <c r="AI98" i="8"/>
  <c r="AJ98" i="8"/>
  <c r="AK98" i="8"/>
  <c r="AL98" i="8"/>
  <c r="AH99" i="8"/>
  <c r="AI99" i="8"/>
  <c r="AJ99" i="8"/>
  <c r="AK99" i="8"/>
  <c r="AL99" i="8"/>
  <c r="AH100" i="8"/>
  <c r="AI100" i="8"/>
  <c r="AJ100" i="8"/>
  <c r="AK100" i="8"/>
  <c r="AL100" i="8"/>
  <c r="AH101" i="8"/>
  <c r="AI101" i="8"/>
  <c r="AJ101" i="8"/>
  <c r="AK101" i="8"/>
  <c r="AL101" i="8"/>
  <c r="AH102" i="8"/>
  <c r="AI102" i="8"/>
  <c r="AJ102" i="8"/>
  <c r="AK102" i="8"/>
  <c r="AL102" i="8"/>
  <c r="AH103" i="8"/>
  <c r="AI103" i="8"/>
  <c r="AJ103" i="8"/>
  <c r="AK103" i="8"/>
  <c r="AL103" i="8"/>
  <c r="AH104" i="8"/>
  <c r="AI104" i="8"/>
  <c r="AJ104" i="8"/>
  <c r="AK104" i="8"/>
  <c r="AL104" i="8"/>
  <c r="AH105" i="8"/>
  <c r="AI105" i="8"/>
  <c r="AJ105" i="8"/>
  <c r="AK105" i="8"/>
  <c r="AL105" i="8"/>
  <c r="AH106" i="8"/>
  <c r="AI106" i="8"/>
  <c r="AJ106" i="8"/>
  <c r="AK106" i="8"/>
  <c r="AL106" i="8"/>
  <c r="AH107" i="8"/>
  <c r="AI107" i="8"/>
  <c r="AJ107" i="8"/>
  <c r="AK107" i="8"/>
  <c r="AL107" i="8"/>
  <c r="AH108" i="8"/>
  <c r="AI108" i="8"/>
  <c r="AJ108" i="8"/>
  <c r="AK108" i="8"/>
  <c r="AL108" i="8"/>
  <c r="AH109" i="8"/>
  <c r="AI109" i="8"/>
  <c r="AJ109" i="8"/>
  <c r="AK109" i="8"/>
  <c r="AL109" i="8"/>
  <c r="AH110" i="8"/>
  <c r="AI110" i="8"/>
  <c r="AJ110" i="8"/>
  <c r="AK110" i="8"/>
  <c r="AL110" i="8"/>
  <c r="AH111" i="8"/>
  <c r="AI111" i="8"/>
  <c r="AJ111" i="8"/>
  <c r="AK111" i="8"/>
  <c r="AL111" i="8"/>
  <c r="AH112" i="8"/>
  <c r="AI112" i="8"/>
  <c r="AJ112" i="8"/>
  <c r="AK112" i="8"/>
  <c r="AL112" i="8"/>
  <c r="AH113" i="8"/>
  <c r="AI113" i="8"/>
  <c r="AJ113" i="8"/>
  <c r="AK113" i="8"/>
  <c r="AL113" i="8"/>
  <c r="AH114" i="8"/>
  <c r="AI114" i="8"/>
  <c r="AJ114" i="8"/>
  <c r="AK114" i="8"/>
  <c r="AL114" i="8"/>
  <c r="AH115" i="8"/>
  <c r="AI115" i="8"/>
  <c r="AJ115" i="8"/>
  <c r="AK115" i="8"/>
  <c r="AL115" i="8"/>
  <c r="AH116" i="8"/>
  <c r="AI116" i="8"/>
  <c r="AJ116" i="8"/>
  <c r="AK116" i="8"/>
  <c r="AL116" i="8"/>
  <c r="AH117" i="8"/>
  <c r="AI117" i="8"/>
  <c r="AJ117" i="8"/>
  <c r="AK117" i="8"/>
  <c r="AL117" i="8"/>
  <c r="AH118" i="8"/>
  <c r="AI118" i="8"/>
  <c r="AJ118" i="8"/>
  <c r="AK118" i="8"/>
  <c r="AL118" i="8"/>
  <c r="AH119" i="8"/>
  <c r="AI119" i="8"/>
  <c r="AJ119" i="8"/>
  <c r="AK119" i="8"/>
  <c r="AL119" i="8"/>
  <c r="AH120" i="8"/>
  <c r="AI120" i="8"/>
  <c r="AJ120" i="8"/>
  <c r="AK120" i="8"/>
  <c r="AL120" i="8"/>
  <c r="AH121" i="8"/>
  <c r="AI121" i="8"/>
  <c r="AJ121" i="8"/>
  <c r="AK121" i="8"/>
  <c r="AL121" i="8"/>
  <c r="AH122" i="8"/>
  <c r="AI122" i="8"/>
  <c r="AJ122" i="8"/>
  <c r="AK122" i="8"/>
  <c r="AL122" i="8"/>
  <c r="AH123" i="8"/>
  <c r="AI123" i="8"/>
  <c r="AJ123" i="8"/>
  <c r="AK123" i="8"/>
  <c r="AL123" i="8"/>
  <c r="AH124" i="8"/>
  <c r="AI124" i="8"/>
  <c r="AJ124" i="8"/>
  <c r="AK124" i="8"/>
  <c r="AL124" i="8"/>
  <c r="AH125" i="8"/>
  <c r="AI125" i="8"/>
  <c r="AJ125" i="8"/>
  <c r="AK125" i="8"/>
  <c r="AL125" i="8"/>
  <c r="AH126" i="8"/>
  <c r="AI126" i="8"/>
  <c r="AJ126" i="8"/>
  <c r="AK126" i="8"/>
  <c r="AL126" i="8"/>
  <c r="AH127" i="8"/>
  <c r="AI127" i="8"/>
  <c r="AJ127" i="8"/>
  <c r="AK127" i="8"/>
  <c r="AL127" i="8"/>
  <c r="AH128" i="8"/>
  <c r="AI128" i="8"/>
  <c r="AJ128" i="8"/>
  <c r="AK128" i="8"/>
  <c r="AL128" i="8"/>
  <c r="AH129" i="8"/>
  <c r="AI129" i="8"/>
  <c r="AJ129" i="8"/>
  <c r="AK129" i="8"/>
  <c r="AL129" i="8"/>
  <c r="AH130" i="8"/>
  <c r="AI130" i="8"/>
  <c r="AJ130" i="8"/>
  <c r="AK130" i="8"/>
  <c r="AL130" i="8"/>
  <c r="AH131" i="8"/>
  <c r="AI131" i="8"/>
  <c r="AJ131" i="8"/>
  <c r="AK131" i="8"/>
  <c r="AL131" i="8"/>
  <c r="AH132" i="8"/>
  <c r="AI132" i="8"/>
  <c r="AJ132" i="8"/>
  <c r="AK132" i="8"/>
  <c r="AL132" i="8"/>
  <c r="AH133" i="8"/>
  <c r="AI133" i="8"/>
  <c r="AJ133" i="8"/>
  <c r="AK133" i="8"/>
  <c r="AL133" i="8"/>
  <c r="AH134" i="8"/>
  <c r="AI134" i="8"/>
  <c r="AJ134" i="8"/>
  <c r="AK134" i="8"/>
  <c r="AL134" i="8"/>
  <c r="AH135" i="8"/>
  <c r="AI135" i="8"/>
  <c r="AJ135" i="8"/>
  <c r="AK135" i="8"/>
  <c r="AL135" i="8"/>
  <c r="AH136" i="8"/>
  <c r="AI136" i="8"/>
  <c r="AJ136" i="8"/>
  <c r="AK136" i="8"/>
  <c r="AL136" i="8"/>
  <c r="AH137" i="8"/>
  <c r="AI137" i="8"/>
  <c r="AJ137" i="8"/>
  <c r="AK137" i="8"/>
  <c r="AL137" i="8"/>
  <c r="AH138" i="8"/>
  <c r="AI138" i="8"/>
  <c r="AJ138" i="8"/>
  <c r="AK138" i="8"/>
  <c r="AL138" i="8"/>
  <c r="AH139" i="8"/>
  <c r="AI139" i="8"/>
  <c r="AJ139" i="8"/>
  <c r="AK139" i="8"/>
  <c r="AL139" i="8"/>
  <c r="AH140" i="8"/>
  <c r="AI140" i="8"/>
  <c r="AJ140" i="8"/>
  <c r="AK140" i="8"/>
  <c r="AL140" i="8"/>
  <c r="AH141" i="8"/>
  <c r="AI141" i="8"/>
  <c r="AJ141" i="8"/>
  <c r="AK141" i="8"/>
  <c r="AL141" i="8"/>
  <c r="AH142" i="8"/>
  <c r="AI142" i="8"/>
  <c r="AJ142" i="8"/>
  <c r="AK142" i="8"/>
  <c r="AL142" i="8"/>
  <c r="AH143" i="8"/>
  <c r="AI143" i="8"/>
  <c r="AJ143" i="8"/>
  <c r="AK143" i="8"/>
  <c r="AL143" i="8"/>
  <c r="AH144" i="8"/>
  <c r="AI144" i="8"/>
  <c r="AJ144" i="8"/>
  <c r="AK144" i="8"/>
  <c r="AL144" i="8"/>
  <c r="AH145" i="8"/>
  <c r="AI145" i="8"/>
  <c r="AJ145" i="8"/>
  <c r="AK145" i="8"/>
  <c r="AL145" i="8"/>
  <c r="AH146" i="8"/>
  <c r="AI146" i="8"/>
  <c r="AJ146" i="8"/>
  <c r="AK146" i="8"/>
  <c r="AL146" i="8"/>
  <c r="AH147" i="8"/>
  <c r="AI147" i="8"/>
  <c r="AJ147" i="8"/>
  <c r="AK147" i="8"/>
  <c r="AL147" i="8"/>
  <c r="AH148" i="8"/>
  <c r="AI148" i="8"/>
  <c r="AJ148" i="8"/>
  <c r="AK148" i="8"/>
  <c r="AL148" i="8"/>
  <c r="AH149" i="8"/>
  <c r="AI149" i="8"/>
  <c r="AJ149" i="8"/>
  <c r="AK149" i="8"/>
  <c r="AL149" i="8"/>
  <c r="AH150" i="8"/>
  <c r="AI150" i="8"/>
  <c r="AJ150" i="8"/>
  <c r="AK150" i="8"/>
  <c r="AL150" i="8"/>
  <c r="AH151" i="8"/>
  <c r="AI151" i="8"/>
  <c r="AJ151" i="8"/>
  <c r="AK151" i="8"/>
  <c r="AL151" i="8"/>
  <c r="AH152" i="8"/>
  <c r="AI152" i="8"/>
  <c r="AJ152" i="8"/>
  <c r="AK152" i="8"/>
  <c r="AL152" i="8"/>
  <c r="AH153" i="8"/>
  <c r="AI153" i="8"/>
  <c r="AJ153" i="8"/>
  <c r="AK153" i="8"/>
  <c r="AL153" i="8"/>
  <c r="AH154" i="8"/>
  <c r="AH155" i="8"/>
  <c r="AI155" i="8"/>
  <c r="AJ155" i="8"/>
  <c r="AK155" i="8"/>
  <c r="AL155" i="8"/>
  <c r="AH156" i="8"/>
  <c r="AI156" i="8"/>
  <c r="AJ156" i="8"/>
  <c r="AK156" i="8"/>
  <c r="AL156" i="8"/>
  <c r="AH157" i="8"/>
  <c r="AI157" i="8"/>
  <c r="AJ157" i="8"/>
  <c r="AK157" i="8"/>
  <c r="AL157" i="8"/>
  <c r="AH158" i="8"/>
  <c r="AI158" i="8"/>
  <c r="AJ158" i="8"/>
  <c r="AK158" i="8"/>
  <c r="AL158" i="8"/>
  <c r="AH159" i="8"/>
  <c r="AI159" i="8"/>
  <c r="AJ159" i="8"/>
  <c r="AK159" i="8"/>
  <c r="AL159" i="8"/>
  <c r="AH160" i="8"/>
  <c r="AI160" i="8"/>
  <c r="AJ160" i="8"/>
  <c r="AK160" i="8"/>
  <c r="AL160" i="8"/>
  <c r="AH161" i="8"/>
  <c r="AI161" i="8"/>
  <c r="AJ161" i="8"/>
  <c r="AK161" i="8"/>
  <c r="AL161" i="8"/>
  <c r="AH162" i="8"/>
  <c r="AI162" i="8"/>
  <c r="AJ162" i="8"/>
  <c r="AK162" i="8"/>
  <c r="AL162" i="8"/>
  <c r="AH163" i="8"/>
  <c r="AI163" i="8"/>
  <c r="AJ163" i="8"/>
  <c r="AK163" i="8"/>
  <c r="AL163" i="8"/>
  <c r="AH164" i="8"/>
  <c r="AI164" i="8"/>
  <c r="AJ164" i="8"/>
  <c r="AK164" i="8"/>
  <c r="AL164" i="8"/>
  <c r="AH165" i="8"/>
  <c r="AI165" i="8"/>
  <c r="AJ165" i="8"/>
  <c r="AK165" i="8"/>
  <c r="AL165" i="8"/>
  <c r="AH6" i="8"/>
  <c r="AO7" i="7"/>
  <c r="AP7" i="7"/>
  <c r="AQ7" i="7"/>
  <c r="AO8" i="7"/>
  <c r="AP8" i="7"/>
  <c r="AQ8" i="7"/>
  <c r="AO9" i="7"/>
  <c r="AP9" i="7"/>
  <c r="AQ9" i="7"/>
  <c r="AO10" i="7"/>
  <c r="AP10" i="7"/>
  <c r="AQ10" i="7"/>
  <c r="AO11" i="7"/>
  <c r="AP11" i="7"/>
  <c r="AQ11" i="7"/>
  <c r="AO12" i="7"/>
  <c r="AP12" i="7"/>
  <c r="AQ12" i="7"/>
  <c r="AO13" i="7"/>
  <c r="AP13" i="7"/>
  <c r="AQ13" i="7"/>
  <c r="AO14" i="7"/>
  <c r="AP14" i="7"/>
  <c r="AQ14" i="7"/>
  <c r="AO16" i="7"/>
  <c r="AP16" i="7"/>
  <c r="AQ16" i="7"/>
  <c r="AO17" i="7"/>
  <c r="AP17" i="7"/>
  <c r="AQ17" i="7"/>
  <c r="AO18" i="7"/>
  <c r="AP18" i="7"/>
  <c r="AQ18" i="7"/>
  <c r="AO19" i="7"/>
  <c r="AP19" i="7"/>
  <c r="AQ19" i="7"/>
  <c r="AO20" i="7"/>
  <c r="AP20" i="7"/>
  <c r="AQ20" i="7"/>
  <c r="AO21" i="7"/>
  <c r="AP21" i="7"/>
  <c r="AQ21" i="7"/>
  <c r="AO22" i="7"/>
  <c r="AP22" i="7"/>
  <c r="AQ22" i="7"/>
  <c r="AO23" i="7"/>
  <c r="AP23" i="7"/>
  <c r="AQ23" i="7"/>
  <c r="AO24" i="7"/>
  <c r="AP24" i="7"/>
  <c r="AQ24" i="7"/>
  <c r="AO25" i="7"/>
  <c r="AP25" i="7"/>
  <c r="AQ25" i="7"/>
  <c r="AO26" i="7"/>
  <c r="AP26" i="7"/>
  <c r="AQ26" i="7"/>
  <c r="AO27" i="7"/>
  <c r="AP27" i="7"/>
  <c r="AQ27" i="7"/>
  <c r="AO28" i="7"/>
  <c r="AP28" i="7"/>
  <c r="AQ28" i="7"/>
  <c r="AO29" i="7"/>
  <c r="AP29" i="7"/>
  <c r="AQ29" i="7"/>
  <c r="AO30" i="7"/>
  <c r="AP30" i="7"/>
  <c r="AQ30" i="7"/>
  <c r="AO31" i="7"/>
  <c r="AP31" i="7"/>
  <c r="AQ31" i="7"/>
  <c r="AO32" i="7"/>
  <c r="AP32" i="7"/>
  <c r="AQ32" i="7"/>
  <c r="AO33" i="7"/>
  <c r="AP33" i="7"/>
  <c r="AQ33" i="7"/>
  <c r="AO34" i="7"/>
  <c r="AP34" i="7"/>
  <c r="AQ34" i="7"/>
  <c r="AO35" i="7"/>
  <c r="AP35" i="7"/>
  <c r="AQ35" i="7"/>
  <c r="AO36" i="7"/>
  <c r="AP36" i="7"/>
  <c r="AQ36" i="7"/>
  <c r="AO37" i="7"/>
  <c r="AP37" i="7"/>
  <c r="AQ37" i="7"/>
  <c r="AO38" i="7"/>
  <c r="AP38" i="7"/>
  <c r="AQ38" i="7"/>
  <c r="AO39" i="7"/>
  <c r="AP39" i="7"/>
  <c r="AQ39" i="7"/>
  <c r="AO40" i="7"/>
  <c r="AP40" i="7"/>
  <c r="AQ40" i="7"/>
  <c r="AO41" i="7"/>
  <c r="AP41" i="7"/>
  <c r="AQ41" i="7"/>
  <c r="AO42" i="7"/>
  <c r="AP42" i="7"/>
  <c r="AQ42" i="7"/>
  <c r="AO43" i="7"/>
  <c r="AP43" i="7"/>
  <c r="AQ43" i="7"/>
  <c r="AO44" i="7"/>
  <c r="AP44" i="7"/>
  <c r="AQ44" i="7"/>
  <c r="AO45" i="7"/>
  <c r="AP45" i="7"/>
  <c r="AQ45" i="7"/>
  <c r="AO46" i="7"/>
  <c r="AP46" i="7"/>
  <c r="AQ46" i="7"/>
  <c r="AO47" i="7"/>
  <c r="AP47" i="7"/>
  <c r="AQ47" i="7"/>
  <c r="AO48" i="7"/>
  <c r="AP48" i="7"/>
  <c r="AQ48" i="7"/>
  <c r="AO49" i="7"/>
  <c r="AP49" i="7"/>
  <c r="AQ49" i="7"/>
  <c r="AO50" i="7"/>
  <c r="AP50" i="7"/>
  <c r="AQ50" i="7"/>
  <c r="AO51" i="7"/>
  <c r="AP51" i="7"/>
  <c r="AQ51" i="7"/>
  <c r="AO52" i="7"/>
  <c r="AP52" i="7"/>
  <c r="AQ52" i="7"/>
  <c r="AO53" i="7"/>
  <c r="AP53" i="7"/>
  <c r="AQ53" i="7"/>
  <c r="AO54" i="7"/>
  <c r="AP54" i="7"/>
  <c r="AQ54" i="7"/>
  <c r="AO55" i="7"/>
  <c r="AP55" i="7"/>
  <c r="AQ55" i="7"/>
  <c r="AO56" i="7"/>
  <c r="AP56" i="7"/>
  <c r="AQ56" i="7"/>
  <c r="AO57" i="7"/>
  <c r="AP57" i="7"/>
  <c r="AQ57" i="7"/>
  <c r="AO58" i="7"/>
  <c r="AP58" i="7"/>
  <c r="AQ58" i="7"/>
  <c r="AO59" i="7"/>
  <c r="AP59" i="7"/>
  <c r="AQ59" i="7"/>
  <c r="AO60" i="7"/>
  <c r="AP60" i="7"/>
  <c r="AQ60" i="7"/>
  <c r="AO61" i="7"/>
  <c r="AP61" i="7"/>
  <c r="AQ61" i="7"/>
  <c r="AO62" i="7"/>
  <c r="AP62" i="7"/>
  <c r="AQ62" i="7"/>
  <c r="AO63" i="7"/>
  <c r="AP63" i="7"/>
  <c r="AQ63" i="7"/>
  <c r="AO64" i="7"/>
  <c r="AP64" i="7"/>
  <c r="AQ64" i="7"/>
  <c r="AO65" i="7"/>
  <c r="AP65" i="7"/>
  <c r="AQ65" i="7"/>
  <c r="AO66" i="7"/>
  <c r="AP66" i="7"/>
  <c r="AQ66" i="7"/>
  <c r="AO67" i="7"/>
  <c r="AP67" i="7"/>
  <c r="AQ67" i="7"/>
  <c r="AO68" i="7"/>
  <c r="AP68" i="7"/>
  <c r="AQ68" i="7"/>
  <c r="AO69" i="7"/>
  <c r="AP69" i="7"/>
  <c r="AQ69" i="7"/>
  <c r="AO70" i="7"/>
  <c r="AP70" i="7"/>
  <c r="AQ70" i="7"/>
  <c r="AO71" i="7"/>
  <c r="AP71" i="7"/>
  <c r="AQ71" i="7"/>
  <c r="AO72" i="7"/>
  <c r="AP72" i="7"/>
  <c r="AQ72" i="7"/>
  <c r="AO73" i="7"/>
  <c r="AP73" i="7"/>
  <c r="AQ73" i="7"/>
  <c r="AO74" i="7"/>
  <c r="AP74" i="7"/>
  <c r="AQ74" i="7"/>
  <c r="AO75" i="7"/>
  <c r="AP75" i="7"/>
  <c r="AQ75" i="7"/>
  <c r="AO76" i="7"/>
  <c r="AP76" i="7"/>
  <c r="AQ76" i="7"/>
  <c r="AO77" i="7"/>
  <c r="AP77" i="7"/>
  <c r="AQ77" i="7"/>
  <c r="AO78" i="7"/>
  <c r="AP78" i="7"/>
  <c r="AQ78" i="7"/>
  <c r="AO79" i="7"/>
  <c r="AP79" i="7"/>
  <c r="AQ79" i="7"/>
  <c r="AO80" i="7"/>
  <c r="AP80" i="7"/>
  <c r="AQ80" i="7"/>
  <c r="AO81" i="7"/>
  <c r="AP81" i="7"/>
  <c r="AQ81" i="7"/>
  <c r="AO82" i="7"/>
  <c r="AP82" i="7"/>
  <c r="AQ82" i="7"/>
  <c r="AO83" i="7"/>
  <c r="AP83" i="7"/>
  <c r="AQ83" i="7"/>
  <c r="AO84" i="7"/>
  <c r="AP84" i="7"/>
  <c r="AQ84" i="7"/>
  <c r="AO85" i="7"/>
  <c r="AP85" i="7"/>
  <c r="AQ85" i="7"/>
  <c r="AO86" i="7"/>
  <c r="AP86" i="7"/>
  <c r="AQ86" i="7"/>
  <c r="AO87" i="7"/>
  <c r="AP87" i="7"/>
  <c r="AQ87" i="7"/>
  <c r="AO88" i="7"/>
  <c r="AP88" i="7"/>
  <c r="AQ88" i="7"/>
  <c r="AO89" i="7"/>
  <c r="AP89" i="7"/>
  <c r="AQ89" i="7"/>
  <c r="AO90" i="7"/>
  <c r="AP90" i="7"/>
  <c r="AQ90" i="7"/>
  <c r="AO91" i="7"/>
  <c r="AP91" i="7"/>
  <c r="AQ91" i="7"/>
  <c r="AO92" i="7"/>
  <c r="AP92" i="7"/>
  <c r="AQ92" i="7"/>
  <c r="AO93" i="7"/>
  <c r="AP93" i="7"/>
  <c r="AQ93" i="7"/>
  <c r="AO94" i="7"/>
  <c r="AP94" i="7"/>
  <c r="AQ94" i="7"/>
  <c r="AO95" i="7"/>
  <c r="AP95" i="7"/>
  <c r="AQ95" i="7"/>
  <c r="AO96" i="7"/>
  <c r="AP96" i="7"/>
  <c r="AQ96" i="7"/>
  <c r="AO97" i="7"/>
  <c r="AP97" i="7"/>
  <c r="AQ97" i="7"/>
  <c r="AO98" i="7"/>
  <c r="AP98" i="7"/>
  <c r="AQ98" i="7"/>
  <c r="AO99" i="7"/>
  <c r="AP99" i="7"/>
  <c r="AQ99" i="7"/>
  <c r="AO100" i="7"/>
  <c r="AP100" i="7"/>
  <c r="AQ100" i="7"/>
  <c r="AO101" i="7"/>
  <c r="AP101" i="7"/>
  <c r="AQ101" i="7"/>
  <c r="AO102" i="7"/>
  <c r="AP102" i="7"/>
  <c r="AQ102" i="7"/>
  <c r="AO103" i="7"/>
  <c r="AP103" i="7"/>
  <c r="AQ103" i="7"/>
  <c r="AO104" i="7"/>
  <c r="AP104" i="7"/>
  <c r="AQ104" i="7"/>
  <c r="AO105" i="7"/>
  <c r="AP105" i="7"/>
  <c r="AQ105" i="7"/>
  <c r="AO106" i="7"/>
  <c r="AP106" i="7"/>
  <c r="AQ106" i="7"/>
  <c r="AO107" i="7"/>
  <c r="AP107" i="7"/>
  <c r="AQ107" i="7"/>
  <c r="AO108" i="7"/>
  <c r="AP108" i="7"/>
  <c r="AQ108" i="7"/>
  <c r="AO109" i="7"/>
  <c r="AP109" i="7"/>
  <c r="AQ109" i="7"/>
  <c r="AO110" i="7"/>
  <c r="AP110" i="7"/>
  <c r="AQ110" i="7"/>
  <c r="AO111" i="7"/>
  <c r="AP111" i="7"/>
  <c r="AQ111" i="7"/>
  <c r="AO112" i="7"/>
  <c r="AP112" i="7"/>
  <c r="AQ112" i="7"/>
  <c r="AO113" i="7"/>
  <c r="AP113" i="7"/>
  <c r="AQ113" i="7"/>
  <c r="AO114" i="7"/>
  <c r="AP114" i="7"/>
  <c r="AQ114" i="7"/>
  <c r="AO115" i="7"/>
  <c r="AP115" i="7"/>
  <c r="AQ115" i="7"/>
  <c r="AO116" i="7"/>
  <c r="AP116" i="7"/>
  <c r="AQ116" i="7"/>
  <c r="AO117" i="7"/>
  <c r="AP117" i="7"/>
  <c r="AQ117" i="7"/>
  <c r="AO118" i="7"/>
  <c r="AP118" i="7"/>
  <c r="AQ118" i="7"/>
  <c r="AO119" i="7"/>
  <c r="AP119" i="7"/>
  <c r="AQ119" i="7"/>
  <c r="AO120" i="7"/>
  <c r="AP120" i="7"/>
  <c r="AQ120" i="7"/>
  <c r="AO121" i="7"/>
  <c r="AP121" i="7"/>
  <c r="AQ121" i="7"/>
  <c r="AO122" i="7"/>
  <c r="AP122" i="7"/>
  <c r="AQ122" i="7"/>
  <c r="AO123" i="7"/>
  <c r="AP123" i="7"/>
  <c r="AQ123" i="7"/>
  <c r="AO124" i="7"/>
  <c r="AP124" i="7"/>
  <c r="AQ124" i="7"/>
  <c r="AO125" i="7"/>
  <c r="AP125" i="7"/>
  <c r="AQ125" i="7"/>
  <c r="AO126" i="7"/>
  <c r="AP126" i="7"/>
  <c r="AQ126" i="7"/>
  <c r="AO127" i="7"/>
  <c r="AP127" i="7"/>
  <c r="AQ127" i="7"/>
  <c r="AO128" i="7"/>
  <c r="AP128" i="7"/>
  <c r="AQ128" i="7"/>
  <c r="AO129" i="7"/>
  <c r="AP129" i="7"/>
  <c r="AQ129" i="7"/>
  <c r="AO130" i="7"/>
  <c r="AP130" i="7"/>
  <c r="AQ130" i="7"/>
  <c r="AO131" i="7"/>
  <c r="AP131" i="7"/>
  <c r="AQ131" i="7"/>
  <c r="AO132" i="7"/>
  <c r="AP132" i="7"/>
  <c r="AQ132" i="7"/>
  <c r="AO133" i="7"/>
  <c r="AP133" i="7"/>
  <c r="AQ133" i="7"/>
  <c r="AO134" i="7"/>
  <c r="AP134" i="7"/>
  <c r="AQ134" i="7"/>
  <c r="AO135" i="7"/>
  <c r="AP135" i="7"/>
  <c r="AQ135" i="7"/>
  <c r="AO136" i="7"/>
  <c r="AP136" i="7"/>
  <c r="AQ136" i="7"/>
  <c r="AO137" i="7"/>
  <c r="AP137" i="7"/>
  <c r="AQ137" i="7"/>
  <c r="AO138" i="7"/>
  <c r="AP138" i="7"/>
  <c r="AQ138" i="7"/>
  <c r="AO139" i="7"/>
  <c r="AP139" i="7"/>
  <c r="AQ139" i="7"/>
  <c r="AO140" i="7"/>
  <c r="AP140" i="7"/>
  <c r="AQ140" i="7"/>
  <c r="AO141" i="7"/>
  <c r="AP141" i="7"/>
  <c r="AQ141" i="7"/>
  <c r="AO142" i="7"/>
  <c r="AP142" i="7"/>
  <c r="AQ142" i="7"/>
  <c r="AO143" i="7"/>
  <c r="AP143" i="7"/>
  <c r="AQ143" i="7"/>
  <c r="AO144" i="7"/>
  <c r="AP144" i="7"/>
  <c r="AQ144" i="7"/>
  <c r="AO145" i="7"/>
  <c r="AP145" i="7"/>
  <c r="AQ145" i="7"/>
  <c r="AO146" i="7"/>
  <c r="AP146" i="7"/>
  <c r="AQ146" i="7"/>
  <c r="AO147" i="7"/>
  <c r="AP147" i="7"/>
  <c r="AQ147" i="7"/>
  <c r="AO148" i="7"/>
  <c r="AP148" i="7"/>
  <c r="AQ148" i="7"/>
  <c r="AO149" i="7"/>
  <c r="AP149" i="7"/>
  <c r="AQ149" i="7"/>
  <c r="AO150" i="7"/>
  <c r="AP150" i="7"/>
  <c r="AQ150" i="7"/>
  <c r="AO151" i="7"/>
  <c r="AP151" i="7"/>
  <c r="AQ151" i="7"/>
  <c r="AO152" i="7"/>
  <c r="AP152" i="7"/>
  <c r="AQ152" i="7"/>
  <c r="AO153" i="7"/>
  <c r="AP153" i="7"/>
  <c r="AQ153" i="7"/>
  <c r="AO154" i="7"/>
  <c r="AP154" i="7"/>
  <c r="AQ154" i="7"/>
  <c r="AO155" i="7"/>
  <c r="AP155" i="7"/>
  <c r="AQ155" i="7"/>
  <c r="AO156" i="7"/>
  <c r="AP156" i="7"/>
  <c r="AQ156" i="7"/>
  <c r="AO157" i="7"/>
  <c r="AP157" i="7"/>
  <c r="AQ157" i="7"/>
  <c r="AO158" i="7"/>
  <c r="AP158" i="7"/>
  <c r="AQ158" i="7"/>
  <c r="AO159" i="7"/>
  <c r="AP159" i="7"/>
  <c r="AQ159" i="7"/>
  <c r="AO160" i="7"/>
  <c r="AP160" i="7"/>
  <c r="AQ160" i="7"/>
  <c r="AO161" i="7"/>
  <c r="AP161" i="7"/>
  <c r="AQ161" i="7"/>
  <c r="AO162" i="7"/>
  <c r="AP162" i="7"/>
  <c r="AQ162" i="7"/>
  <c r="AO163" i="7"/>
  <c r="AP163" i="7"/>
  <c r="AQ163" i="7"/>
  <c r="AO164" i="7"/>
  <c r="AP164" i="7"/>
  <c r="AQ164" i="7"/>
  <c r="AO165" i="7"/>
  <c r="AP165" i="7"/>
  <c r="AQ165" i="7"/>
  <c r="AH7" i="7"/>
  <c r="AI7" i="7"/>
  <c r="AJ7" i="7"/>
  <c r="AK7" i="7"/>
  <c r="AL7" i="7"/>
  <c r="AH8" i="7"/>
  <c r="AI8" i="7"/>
  <c r="AJ8" i="7"/>
  <c r="AK8" i="7"/>
  <c r="AL8" i="7"/>
  <c r="AH9" i="7"/>
  <c r="AI9" i="7"/>
  <c r="AJ9" i="7"/>
  <c r="AK9" i="7"/>
  <c r="AL9" i="7"/>
  <c r="AH10" i="7"/>
  <c r="AI10" i="7"/>
  <c r="AJ10" i="7"/>
  <c r="AK10" i="7"/>
  <c r="AL10" i="7"/>
  <c r="AH11" i="7"/>
  <c r="AI11" i="7"/>
  <c r="AJ11" i="7"/>
  <c r="AK11" i="7"/>
  <c r="AL11" i="7"/>
  <c r="AH12" i="7"/>
  <c r="AI12" i="7"/>
  <c r="AJ12" i="7"/>
  <c r="AK12" i="7"/>
  <c r="AL12" i="7"/>
  <c r="AH13" i="7"/>
  <c r="AI13" i="7"/>
  <c r="AJ13" i="7"/>
  <c r="AK13" i="7"/>
  <c r="AL13" i="7"/>
  <c r="AH14" i="7"/>
  <c r="AI14" i="7"/>
  <c r="AJ14" i="7"/>
  <c r="AK14" i="7"/>
  <c r="AL14" i="7"/>
  <c r="AH15" i="7"/>
  <c r="AH16" i="7"/>
  <c r="AI16" i="7"/>
  <c r="AJ16" i="7"/>
  <c r="AK16" i="7"/>
  <c r="AL16" i="7"/>
  <c r="AH17" i="7"/>
  <c r="AI17" i="7"/>
  <c r="AJ17" i="7"/>
  <c r="AK17" i="7"/>
  <c r="AL17" i="7"/>
  <c r="AH18" i="7"/>
  <c r="AI18" i="7"/>
  <c r="AJ18" i="7"/>
  <c r="AK18" i="7"/>
  <c r="AL18" i="7"/>
  <c r="AH19" i="7"/>
  <c r="AI19" i="7"/>
  <c r="AJ19" i="7"/>
  <c r="AK19" i="7"/>
  <c r="AL19" i="7"/>
  <c r="AH20" i="7"/>
  <c r="AI20" i="7"/>
  <c r="AJ20" i="7"/>
  <c r="AK20" i="7"/>
  <c r="AL20" i="7"/>
  <c r="AH21" i="7"/>
  <c r="AI21" i="7"/>
  <c r="AJ21" i="7"/>
  <c r="AK21" i="7"/>
  <c r="AL21" i="7"/>
  <c r="AH22" i="7"/>
  <c r="AI22" i="7"/>
  <c r="AJ22" i="7"/>
  <c r="AK22" i="7"/>
  <c r="AL22" i="7"/>
  <c r="AH23" i="7"/>
  <c r="AI23" i="7"/>
  <c r="AJ23" i="7"/>
  <c r="AK23" i="7"/>
  <c r="AL23" i="7"/>
  <c r="AH24" i="7"/>
  <c r="AI24" i="7"/>
  <c r="AJ24" i="7"/>
  <c r="AK24" i="7"/>
  <c r="AL24" i="7"/>
  <c r="AH25" i="7"/>
  <c r="AI25" i="7"/>
  <c r="AJ25" i="7"/>
  <c r="AK25" i="7"/>
  <c r="AL25" i="7"/>
  <c r="AH26" i="7"/>
  <c r="AI26" i="7"/>
  <c r="AJ26" i="7"/>
  <c r="AK26" i="7"/>
  <c r="AL26" i="7"/>
  <c r="AH27" i="7"/>
  <c r="AI27" i="7"/>
  <c r="AJ27" i="7"/>
  <c r="AK27" i="7"/>
  <c r="AL27" i="7"/>
  <c r="AH28" i="7"/>
  <c r="AI28" i="7"/>
  <c r="AJ28" i="7"/>
  <c r="AK28" i="7"/>
  <c r="AL28" i="7"/>
  <c r="AH29" i="7"/>
  <c r="AI29" i="7"/>
  <c r="AJ29" i="7"/>
  <c r="AK29" i="7"/>
  <c r="AL29" i="7"/>
  <c r="AH30" i="7"/>
  <c r="AI30" i="7"/>
  <c r="AJ30" i="7"/>
  <c r="AK30" i="7"/>
  <c r="AL30" i="7"/>
  <c r="AH31" i="7"/>
  <c r="AI31" i="7"/>
  <c r="AJ31" i="7"/>
  <c r="AK31" i="7"/>
  <c r="AL31" i="7"/>
  <c r="AH32" i="7"/>
  <c r="AI32" i="7"/>
  <c r="AJ32" i="7"/>
  <c r="AK32" i="7"/>
  <c r="AL32" i="7"/>
  <c r="AH33" i="7"/>
  <c r="AI33" i="7"/>
  <c r="AJ33" i="7"/>
  <c r="AK33" i="7"/>
  <c r="AL33" i="7"/>
  <c r="AH34" i="7"/>
  <c r="AI34" i="7"/>
  <c r="AJ34" i="7"/>
  <c r="AK34" i="7"/>
  <c r="AL34" i="7"/>
  <c r="AH35" i="7"/>
  <c r="AI35" i="7"/>
  <c r="AJ35" i="7"/>
  <c r="AK35" i="7"/>
  <c r="AL35" i="7"/>
  <c r="AH36" i="7"/>
  <c r="AI36" i="7"/>
  <c r="AJ36" i="7"/>
  <c r="AK36" i="7"/>
  <c r="AL36" i="7"/>
  <c r="AH37" i="7"/>
  <c r="AI37" i="7"/>
  <c r="AJ37" i="7"/>
  <c r="AK37" i="7"/>
  <c r="AL37" i="7"/>
  <c r="AH38" i="7"/>
  <c r="AI38" i="7"/>
  <c r="AJ38" i="7"/>
  <c r="AK38" i="7"/>
  <c r="AL38" i="7"/>
  <c r="AH39" i="7"/>
  <c r="AI39" i="7"/>
  <c r="AJ39" i="7"/>
  <c r="AK39" i="7"/>
  <c r="AL39" i="7"/>
  <c r="AH40" i="7"/>
  <c r="AI40" i="7"/>
  <c r="AJ40" i="7"/>
  <c r="AK40" i="7"/>
  <c r="AL40" i="7"/>
  <c r="AH41" i="7"/>
  <c r="AI41" i="7"/>
  <c r="AJ41" i="7"/>
  <c r="AK41" i="7"/>
  <c r="AL41" i="7"/>
  <c r="AH42" i="7"/>
  <c r="AI42" i="7"/>
  <c r="AJ42" i="7"/>
  <c r="AK42" i="7"/>
  <c r="AL42" i="7"/>
  <c r="AH43" i="7"/>
  <c r="AI43" i="7"/>
  <c r="AJ43" i="7"/>
  <c r="AK43" i="7"/>
  <c r="AL43" i="7"/>
  <c r="AH44" i="7"/>
  <c r="AI44" i="7"/>
  <c r="AJ44" i="7"/>
  <c r="AK44" i="7"/>
  <c r="AL44" i="7"/>
  <c r="AH45" i="7"/>
  <c r="AI45" i="7"/>
  <c r="AJ45" i="7"/>
  <c r="AK45" i="7"/>
  <c r="AL45" i="7"/>
  <c r="AH46" i="7"/>
  <c r="AI46" i="7"/>
  <c r="AJ46" i="7"/>
  <c r="AK46" i="7"/>
  <c r="AL46" i="7"/>
  <c r="AH47" i="7"/>
  <c r="AI47" i="7"/>
  <c r="AJ47" i="7"/>
  <c r="AK47" i="7"/>
  <c r="AL47" i="7"/>
  <c r="AH48" i="7"/>
  <c r="AI48" i="7"/>
  <c r="AJ48" i="7"/>
  <c r="AK48" i="7"/>
  <c r="AL48" i="7"/>
  <c r="AH49" i="7"/>
  <c r="AI49" i="7"/>
  <c r="AJ49" i="7"/>
  <c r="AK49" i="7"/>
  <c r="AL49" i="7"/>
  <c r="AH50" i="7"/>
  <c r="AI50" i="7"/>
  <c r="AJ50" i="7"/>
  <c r="AK50" i="7"/>
  <c r="AL50" i="7"/>
  <c r="AH51" i="7"/>
  <c r="AI51" i="7"/>
  <c r="AJ51" i="7"/>
  <c r="AK51" i="7"/>
  <c r="AL51" i="7"/>
  <c r="AH52" i="7"/>
  <c r="AI52" i="7"/>
  <c r="AJ52" i="7"/>
  <c r="AK52" i="7"/>
  <c r="AL52" i="7"/>
  <c r="AH53" i="7"/>
  <c r="AI53" i="7"/>
  <c r="AJ53" i="7"/>
  <c r="AK53" i="7"/>
  <c r="AL53" i="7"/>
  <c r="AH54" i="7"/>
  <c r="AI54" i="7"/>
  <c r="AJ54" i="7"/>
  <c r="AK54" i="7"/>
  <c r="AL54" i="7"/>
  <c r="AH55" i="7"/>
  <c r="AI55" i="7"/>
  <c r="AJ55" i="7"/>
  <c r="AK55" i="7"/>
  <c r="AL55" i="7"/>
  <c r="AH56" i="7"/>
  <c r="AI56" i="7"/>
  <c r="AJ56" i="7"/>
  <c r="AK56" i="7"/>
  <c r="AL56" i="7"/>
  <c r="AH57" i="7"/>
  <c r="AI57" i="7"/>
  <c r="AJ57" i="7"/>
  <c r="AK57" i="7"/>
  <c r="AL57" i="7"/>
  <c r="AH58" i="7"/>
  <c r="AI58" i="7"/>
  <c r="AJ58" i="7"/>
  <c r="AK58" i="7"/>
  <c r="AL58" i="7"/>
  <c r="AH59" i="7"/>
  <c r="AI59" i="7"/>
  <c r="AJ59" i="7"/>
  <c r="AK59" i="7"/>
  <c r="AL59" i="7"/>
  <c r="AH60" i="7"/>
  <c r="AI60" i="7"/>
  <c r="AJ60" i="7"/>
  <c r="AK60" i="7"/>
  <c r="AL60" i="7"/>
  <c r="AH61" i="7"/>
  <c r="AI61" i="7"/>
  <c r="AJ61" i="7"/>
  <c r="AK61" i="7"/>
  <c r="AL61" i="7"/>
  <c r="AH62" i="7"/>
  <c r="AI62" i="7"/>
  <c r="AJ62" i="7"/>
  <c r="AK62" i="7"/>
  <c r="AL62" i="7"/>
  <c r="AH63" i="7"/>
  <c r="AI63" i="7"/>
  <c r="AJ63" i="7"/>
  <c r="AK63" i="7"/>
  <c r="AL63" i="7"/>
  <c r="AH64" i="7"/>
  <c r="AI64" i="7"/>
  <c r="AJ64" i="7"/>
  <c r="AK64" i="7"/>
  <c r="AL64" i="7"/>
  <c r="AH65" i="7"/>
  <c r="AI65" i="7"/>
  <c r="AJ65" i="7"/>
  <c r="AK65" i="7"/>
  <c r="AL65" i="7"/>
  <c r="AH66" i="7"/>
  <c r="AI66" i="7"/>
  <c r="AJ66" i="7"/>
  <c r="AK66" i="7"/>
  <c r="AL66" i="7"/>
  <c r="AH67" i="7"/>
  <c r="AI67" i="7"/>
  <c r="AJ67" i="7"/>
  <c r="AK67" i="7"/>
  <c r="AL67" i="7"/>
  <c r="AH68" i="7"/>
  <c r="AI68" i="7"/>
  <c r="AJ68" i="7"/>
  <c r="AK68" i="7"/>
  <c r="AL68" i="7"/>
  <c r="AH69" i="7"/>
  <c r="AI69" i="7"/>
  <c r="AJ69" i="7"/>
  <c r="AK69" i="7"/>
  <c r="AL69" i="7"/>
  <c r="AH70" i="7"/>
  <c r="AI70" i="7"/>
  <c r="AJ70" i="7"/>
  <c r="AK70" i="7"/>
  <c r="AL70" i="7"/>
  <c r="AH71" i="7"/>
  <c r="AI71" i="7"/>
  <c r="AJ71" i="7"/>
  <c r="AK71" i="7"/>
  <c r="AL71" i="7"/>
  <c r="AH72" i="7"/>
  <c r="AI72" i="7"/>
  <c r="AJ72" i="7"/>
  <c r="AK72" i="7"/>
  <c r="AL72" i="7"/>
  <c r="AH73" i="7"/>
  <c r="AI73" i="7"/>
  <c r="AJ73" i="7"/>
  <c r="AK73" i="7"/>
  <c r="AL73" i="7"/>
  <c r="AH74" i="7"/>
  <c r="AI74" i="7"/>
  <c r="AJ74" i="7"/>
  <c r="AK74" i="7"/>
  <c r="AL74" i="7"/>
  <c r="AH75" i="7"/>
  <c r="AI75" i="7"/>
  <c r="AJ75" i="7"/>
  <c r="AK75" i="7"/>
  <c r="AL75" i="7"/>
  <c r="AH76" i="7"/>
  <c r="AI76" i="7"/>
  <c r="AJ76" i="7"/>
  <c r="AK76" i="7"/>
  <c r="AL76" i="7"/>
  <c r="AH77" i="7"/>
  <c r="AI77" i="7"/>
  <c r="AJ77" i="7"/>
  <c r="AK77" i="7"/>
  <c r="AL77" i="7"/>
  <c r="AH78" i="7"/>
  <c r="AI78" i="7"/>
  <c r="AJ78" i="7"/>
  <c r="AK78" i="7"/>
  <c r="AL78" i="7"/>
  <c r="AH79" i="7"/>
  <c r="AI79" i="7"/>
  <c r="AJ79" i="7"/>
  <c r="AK79" i="7"/>
  <c r="AL79" i="7"/>
  <c r="AH80" i="7"/>
  <c r="AI80" i="7"/>
  <c r="AJ80" i="7"/>
  <c r="AK80" i="7"/>
  <c r="AL80" i="7"/>
  <c r="AH81" i="7"/>
  <c r="AI81" i="7"/>
  <c r="AJ81" i="7"/>
  <c r="AK81" i="7"/>
  <c r="AL81" i="7"/>
  <c r="AH82" i="7"/>
  <c r="AI82" i="7"/>
  <c r="AJ82" i="7"/>
  <c r="AK82" i="7"/>
  <c r="AL82" i="7"/>
  <c r="AH83" i="7"/>
  <c r="AI83" i="7"/>
  <c r="AJ83" i="7"/>
  <c r="AK83" i="7"/>
  <c r="AL83" i="7"/>
  <c r="AH84" i="7"/>
  <c r="AI84" i="7"/>
  <c r="AJ84" i="7"/>
  <c r="AK84" i="7"/>
  <c r="AL84" i="7"/>
  <c r="AH85" i="7"/>
  <c r="AI85" i="7"/>
  <c r="AJ85" i="7"/>
  <c r="AK85" i="7"/>
  <c r="AL85" i="7"/>
  <c r="AH86" i="7"/>
  <c r="AI86" i="7"/>
  <c r="AJ86" i="7"/>
  <c r="AK86" i="7"/>
  <c r="AL86" i="7"/>
  <c r="AH87" i="7"/>
  <c r="AI87" i="7"/>
  <c r="AJ87" i="7"/>
  <c r="AK87" i="7"/>
  <c r="AL87" i="7"/>
  <c r="AH88" i="7"/>
  <c r="AI88" i="7"/>
  <c r="AJ88" i="7"/>
  <c r="AK88" i="7"/>
  <c r="AL88" i="7"/>
  <c r="AH89" i="7"/>
  <c r="AI89" i="7"/>
  <c r="AJ89" i="7"/>
  <c r="AK89" i="7"/>
  <c r="AL89" i="7"/>
  <c r="AH90" i="7"/>
  <c r="AI90" i="7"/>
  <c r="AJ90" i="7"/>
  <c r="AK90" i="7"/>
  <c r="AL90" i="7"/>
  <c r="AH91" i="7"/>
  <c r="AI91" i="7"/>
  <c r="AJ91" i="7"/>
  <c r="AK91" i="7"/>
  <c r="AL91" i="7"/>
  <c r="AH92" i="7"/>
  <c r="AI92" i="7"/>
  <c r="AJ92" i="7"/>
  <c r="AK92" i="7"/>
  <c r="AL92" i="7"/>
  <c r="AH93" i="7"/>
  <c r="AI93" i="7"/>
  <c r="AJ93" i="7"/>
  <c r="AK93" i="7"/>
  <c r="AL93" i="7"/>
  <c r="AH94" i="7"/>
  <c r="AI94" i="7"/>
  <c r="AJ94" i="7"/>
  <c r="AK94" i="7"/>
  <c r="AL94" i="7"/>
  <c r="AH95" i="7"/>
  <c r="AI95" i="7"/>
  <c r="AJ95" i="7"/>
  <c r="AK95" i="7"/>
  <c r="AL95" i="7"/>
  <c r="AH96" i="7"/>
  <c r="AI96" i="7"/>
  <c r="AJ96" i="7"/>
  <c r="AK96" i="7"/>
  <c r="AL96" i="7"/>
  <c r="AH97" i="7"/>
  <c r="AI97" i="7"/>
  <c r="AJ97" i="7"/>
  <c r="AK97" i="7"/>
  <c r="AL97" i="7"/>
  <c r="AH98" i="7"/>
  <c r="AI98" i="7"/>
  <c r="AJ98" i="7"/>
  <c r="AK98" i="7"/>
  <c r="AL98" i="7"/>
  <c r="AH99" i="7"/>
  <c r="AI99" i="7"/>
  <c r="AJ99" i="7"/>
  <c r="AK99" i="7"/>
  <c r="AL99" i="7"/>
  <c r="AH100" i="7"/>
  <c r="AI100" i="7"/>
  <c r="AJ100" i="7"/>
  <c r="AK100" i="7"/>
  <c r="AL100" i="7"/>
  <c r="AH101" i="7"/>
  <c r="AI101" i="7"/>
  <c r="AJ101" i="7"/>
  <c r="AK101" i="7"/>
  <c r="AL101" i="7"/>
  <c r="AH102" i="7"/>
  <c r="AI102" i="7"/>
  <c r="AJ102" i="7"/>
  <c r="AK102" i="7"/>
  <c r="AL102" i="7"/>
  <c r="AH103" i="7"/>
  <c r="AI103" i="7"/>
  <c r="AJ103" i="7"/>
  <c r="AK103" i="7"/>
  <c r="AL103" i="7"/>
  <c r="AH104" i="7"/>
  <c r="AI104" i="7"/>
  <c r="AJ104" i="7"/>
  <c r="AK104" i="7"/>
  <c r="AL104" i="7"/>
  <c r="AH105" i="7"/>
  <c r="AI105" i="7"/>
  <c r="AJ105" i="7"/>
  <c r="AK105" i="7"/>
  <c r="AL105" i="7"/>
  <c r="AH106" i="7"/>
  <c r="AI106" i="7"/>
  <c r="AJ106" i="7"/>
  <c r="AK106" i="7"/>
  <c r="AL106" i="7"/>
  <c r="AH107" i="7"/>
  <c r="AI107" i="7"/>
  <c r="AJ107" i="7"/>
  <c r="AK107" i="7"/>
  <c r="AL107" i="7"/>
  <c r="AH108" i="7"/>
  <c r="AI108" i="7"/>
  <c r="AJ108" i="7"/>
  <c r="AK108" i="7"/>
  <c r="AL108" i="7"/>
  <c r="AH109" i="7"/>
  <c r="AI109" i="7"/>
  <c r="AJ109" i="7"/>
  <c r="AK109" i="7"/>
  <c r="AL109" i="7"/>
  <c r="AH110" i="7"/>
  <c r="AI110" i="7"/>
  <c r="AJ110" i="7"/>
  <c r="AK110" i="7"/>
  <c r="AL110" i="7"/>
  <c r="AH111" i="7"/>
  <c r="AI111" i="7"/>
  <c r="AJ111" i="7"/>
  <c r="AK111" i="7"/>
  <c r="AL111" i="7"/>
  <c r="AH112" i="7"/>
  <c r="AI112" i="7"/>
  <c r="AJ112" i="7"/>
  <c r="AK112" i="7"/>
  <c r="AL112" i="7"/>
  <c r="AH113" i="7"/>
  <c r="AI113" i="7"/>
  <c r="AJ113" i="7"/>
  <c r="AK113" i="7"/>
  <c r="AL113" i="7"/>
  <c r="AH114" i="7"/>
  <c r="AI114" i="7"/>
  <c r="AJ114" i="7"/>
  <c r="AK114" i="7"/>
  <c r="AL114" i="7"/>
  <c r="AH115" i="7"/>
  <c r="AI115" i="7"/>
  <c r="AJ115" i="7"/>
  <c r="AK115" i="7"/>
  <c r="AL115" i="7"/>
  <c r="AH116" i="7"/>
  <c r="AI116" i="7"/>
  <c r="AJ116" i="7"/>
  <c r="AK116" i="7"/>
  <c r="AL116" i="7"/>
  <c r="AH117" i="7"/>
  <c r="AI117" i="7"/>
  <c r="AJ117" i="7"/>
  <c r="AK117" i="7"/>
  <c r="AL117" i="7"/>
  <c r="AH118" i="7"/>
  <c r="AI118" i="7"/>
  <c r="AJ118" i="7"/>
  <c r="AK118" i="7"/>
  <c r="AL118" i="7"/>
  <c r="AH119" i="7"/>
  <c r="AI119" i="7"/>
  <c r="AJ119" i="7"/>
  <c r="AK119" i="7"/>
  <c r="AL119" i="7"/>
  <c r="AH120" i="7"/>
  <c r="AI120" i="7"/>
  <c r="AJ120" i="7"/>
  <c r="AK120" i="7"/>
  <c r="AL120" i="7"/>
  <c r="AH121" i="7"/>
  <c r="AI121" i="7"/>
  <c r="AJ121" i="7"/>
  <c r="AK121" i="7"/>
  <c r="AL121" i="7"/>
  <c r="AH122" i="7"/>
  <c r="AI122" i="7"/>
  <c r="AJ122" i="7"/>
  <c r="AK122" i="7"/>
  <c r="AL122" i="7"/>
  <c r="AH123" i="7"/>
  <c r="AI123" i="7"/>
  <c r="AJ123" i="7"/>
  <c r="AK123" i="7"/>
  <c r="AL123" i="7"/>
  <c r="AH124" i="7"/>
  <c r="AI124" i="7"/>
  <c r="AJ124" i="7"/>
  <c r="AK124" i="7"/>
  <c r="AL124" i="7"/>
  <c r="AH125" i="7"/>
  <c r="AI125" i="7"/>
  <c r="AJ125" i="7"/>
  <c r="AK125" i="7"/>
  <c r="AL125" i="7"/>
  <c r="AH126" i="7"/>
  <c r="AI126" i="7"/>
  <c r="AJ126" i="7"/>
  <c r="AK126" i="7"/>
  <c r="AL126" i="7"/>
  <c r="AH127" i="7"/>
  <c r="AI127" i="7"/>
  <c r="AJ127" i="7"/>
  <c r="AK127" i="7"/>
  <c r="AL127" i="7"/>
  <c r="AH128" i="7"/>
  <c r="AI128" i="7"/>
  <c r="AJ128" i="7"/>
  <c r="AK128" i="7"/>
  <c r="AL128" i="7"/>
  <c r="AH129" i="7"/>
  <c r="AI129" i="7"/>
  <c r="AJ129" i="7"/>
  <c r="AK129" i="7"/>
  <c r="AL129" i="7"/>
  <c r="AH130" i="7"/>
  <c r="AI130" i="7"/>
  <c r="AJ130" i="7"/>
  <c r="AK130" i="7"/>
  <c r="AL130" i="7"/>
  <c r="AH131" i="7"/>
  <c r="AI131" i="7"/>
  <c r="AJ131" i="7"/>
  <c r="AK131" i="7"/>
  <c r="AL131" i="7"/>
  <c r="AH132" i="7"/>
  <c r="AI132" i="7"/>
  <c r="AJ132" i="7"/>
  <c r="AK132" i="7"/>
  <c r="AL132" i="7"/>
  <c r="AH133" i="7"/>
  <c r="AI133" i="7"/>
  <c r="AJ133" i="7"/>
  <c r="AK133" i="7"/>
  <c r="AL133" i="7"/>
  <c r="AH134" i="7"/>
  <c r="AI134" i="7"/>
  <c r="AJ134" i="7"/>
  <c r="AK134" i="7"/>
  <c r="AL134" i="7"/>
  <c r="AH135" i="7"/>
  <c r="AI135" i="7"/>
  <c r="AJ135" i="7"/>
  <c r="AK135" i="7"/>
  <c r="AL135" i="7"/>
  <c r="AH136" i="7"/>
  <c r="AI136" i="7"/>
  <c r="AJ136" i="7"/>
  <c r="AK136" i="7"/>
  <c r="AL136" i="7"/>
  <c r="AH137" i="7"/>
  <c r="AI137" i="7"/>
  <c r="AJ137" i="7"/>
  <c r="AK137" i="7"/>
  <c r="AL137" i="7"/>
  <c r="AH138" i="7"/>
  <c r="AI138" i="7"/>
  <c r="AJ138" i="7"/>
  <c r="AK138" i="7"/>
  <c r="AL138" i="7"/>
  <c r="AH139" i="7"/>
  <c r="AI139" i="7"/>
  <c r="AJ139" i="7"/>
  <c r="AK139" i="7"/>
  <c r="AL139" i="7"/>
  <c r="AH140" i="7"/>
  <c r="AI140" i="7"/>
  <c r="AJ140" i="7"/>
  <c r="AK140" i="7"/>
  <c r="AL140" i="7"/>
  <c r="AH141" i="7"/>
  <c r="AI141" i="7"/>
  <c r="AJ141" i="7"/>
  <c r="AK141" i="7"/>
  <c r="AL141" i="7"/>
  <c r="AH142" i="7"/>
  <c r="AI142" i="7"/>
  <c r="AJ142" i="7"/>
  <c r="AK142" i="7"/>
  <c r="AL142" i="7"/>
  <c r="AH143" i="7"/>
  <c r="AI143" i="7"/>
  <c r="AJ143" i="7"/>
  <c r="AK143" i="7"/>
  <c r="AL143" i="7"/>
  <c r="AH144" i="7"/>
  <c r="AI144" i="7"/>
  <c r="AJ144" i="7"/>
  <c r="AK144" i="7"/>
  <c r="AL144" i="7"/>
  <c r="AH145" i="7"/>
  <c r="AI145" i="7"/>
  <c r="AJ145" i="7"/>
  <c r="AK145" i="7"/>
  <c r="AL145" i="7"/>
  <c r="AH146" i="7"/>
  <c r="AI146" i="7"/>
  <c r="AJ146" i="7"/>
  <c r="AK146" i="7"/>
  <c r="AL146" i="7"/>
  <c r="AH147" i="7"/>
  <c r="AI147" i="7"/>
  <c r="AJ147" i="7"/>
  <c r="AK147" i="7"/>
  <c r="AL147" i="7"/>
  <c r="AH148" i="7"/>
  <c r="AI148" i="7"/>
  <c r="AJ148" i="7"/>
  <c r="AK148" i="7"/>
  <c r="AL148" i="7"/>
  <c r="AH149" i="7"/>
  <c r="AI149" i="7"/>
  <c r="AJ149" i="7"/>
  <c r="AK149" i="7"/>
  <c r="AL149" i="7"/>
  <c r="AH150" i="7"/>
  <c r="AI150" i="7"/>
  <c r="AJ150" i="7"/>
  <c r="AK150" i="7"/>
  <c r="AL150" i="7"/>
  <c r="AH151" i="7"/>
  <c r="AI151" i="7"/>
  <c r="AJ151" i="7"/>
  <c r="AK151" i="7"/>
  <c r="AL151" i="7"/>
  <c r="AH152" i="7"/>
  <c r="AI152" i="7"/>
  <c r="AJ152" i="7"/>
  <c r="AK152" i="7"/>
  <c r="AL152" i="7"/>
  <c r="AH153" i="7"/>
  <c r="AI153" i="7"/>
  <c r="AJ153" i="7"/>
  <c r="AK153" i="7"/>
  <c r="AL153" i="7"/>
  <c r="AH154" i="7"/>
  <c r="AI154" i="7"/>
  <c r="AJ154" i="7"/>
  <c r="AK154" i="7"/>
  <c r="AL154" i="7"/>
  <c r="AH155" i="7"/>
  <c r="AI155" i="7"/>
  <c r="AJ155" i="7"/>
  <c r="AK155" i="7"/>
  <c r="AL155" i="7"/>
  <c r="AH156" i="7"/>
  <c r="AI156" i="7"/>
  <c r="AJ156" i="7"/>
  <c r="AK156" i="7"/>
  <c r="AL156" i="7"/>
  <c r="AH157" i="7"/>
  <c r="AI157" i="7"/>
  <c r="AJ157" i="7"/>
  <c r="AK157" i="7"/>
  <c r="AL157" i="7"/>
  <c r="AH158" i="7"/>
  <c r="AI158" i="7"/>
  <c r="AJ158" i="7"/>
  <c r="AK158" i="7"/>
  <c r="AL158" i="7"/>
  <c r="AH159" i="7"/>
  <c r="AI159" i="7"/>
  <c r="AJ159" i="7"/>
  <c r="AK159" i="7"/>
  <c r="AL159" i="7"/>
  <c r="AH160" i="7"/>
  <c r="AI160" i="7"/>
  <c r="AJ160" i="7"/>
  <c r="AK160" i="7"/>
  <c r="AL160" i="7"/>
  <c r="AH161" i="7"/>
  <c r="AI161" i="7"/>
  <c r="AJ161" i="7"/>
  <c r="AK161" i="7"/>
  <c r="AL161" i="7"/>
  <c r="AH162" i="7"/>
  <c r="AI162" i="7"/>
  <c r="AJ162" i="7"/>
  <c r="AK162" i="7"/>
  <c r="AL162" i="7"/>
  <c r="AH163" i="7"/>
  <c r="AI163" i="7"/>
  <c r="AJ163" i="7"/>
  <c r="AK163" i="7"/>
  <c r="AL163" i="7"/>
  <c r="AH164" i="7"/>
  <c r="AI164" i="7"/>
  <c r="AJ164" i="7"/>
  <c r="AK164" i="7"/>
  <c r="AL164" i="7"/>
  <c r="AH165" i="7"/>
  <c r="AI165" i="7"/>
  <c r="AJ165" i="7"/>
  <c r="AK165" i="7"/>
  <c r="AL165" i="7"/>
  <c r="AH6" i="7"/>
  <c r="AO7" i="6"/>
  <c r="AP7" i="6"/>
  <c r="AQ7" i="6"/>
  <c r="AO8" i="6"/>
  <c r="AP8" i="6"/>
  <c r="AQ8" i="6"/>
  <c r="AO9" i="6"/>
  <c r="AP9" i="6"/>
  <c r="AQ9" i="6"/>
  <c r="AO10" i="6"/>
  <c r="AP10" i="6"/>
  <c r="AQ10" i="6"/>
  <c r="AO11" i="6"/>
  <c r="AP11" i="6"/>
  <c r="AQ11" i="6"/>
  <c r="AO13" i="6"/>
  <c r="AP13" i="6"/>
  <c r="AQ13" i="6"/>
  <c r="AO14" i="6"/>
  <c r="AP14" i="6"/>
  <c r="AQ14" i="6"/>
  <c r="AO16" i="6"/>
  <c r="AP16" i="6"/>
  <c r="AQ16" i="6"/>
  <c r="AO17" i="6"/>
  <c r="AP17" i="6"/>
  <c r="AQ17" i="6"/>
  <c r="AO18" i="6"/>
  <c r="AP18" i="6"/>
  <c r="AQ18" i="6"/>
  <c r="AO19" i="6"/>
  <c r="AP19" i="6"/>
  <c r="AQ19" i="6"/>
  <c r="AO20" i="6"/>
  <c r="AP20" i="6"/>
  <c r="AQ20" i="6"/>
  <c r="AO21" i="6"/>
  <c r="AP21" i="6"/>
  <c r="AQ21" i="6"/>
  <c r="AO22" i="6"/>
  <c r="AP22" i="6"/>
  <c r="AQ22" i="6"/>
  <c r="AO23" i="6"/>
  <c r="AP23" i="6"/>
  <c r="AQ23" i="6"/>
  <c r="AO24" i="6"/>
  <c r="AP24" i="6"/>
  <c r="AQ24" i="6"/>
  <c r="AO25" i="6"/>
  <c r="AP25" i="6"/>
  <c r="AQ25" i="6"/>
  <c r="AO26" i="6"/>
  <c r="AP26" i="6"/>
  <c r="AQ26" i="6"/>
  <c r="AO27" i="6"/>
  <c r="AP27" i="6"/>
  <c r="AQ27" i="6"/>
  <c r="AO28" i="6"/>
  <c r="AP28" i="6"/>
  <c r="AQ28" i="6"/>
  <c r="AO29" i="6"/>
  <c r="AP29" i="6"/>
  <c r="AQ29" i="6"/>
  <c r="AO30" i="6"/>
  <c r="AP30" i="6"/>
  <c r="AQ30" i="6"/>
  <c r="AO31" i="6"/>
  <c r="AP31" i="6"/>
  <c r="AQ31" i="6"/>
  <c r="AO32" i="6"/>
  <c r="AP32" i="6"/>
  <c r="AQ32" i="6"/>
  <c r="AO33" i="6"/>
  <c r="AP33" i="6"/>
  <c r="AQ33" i="6"/>
  <c r="AO34" i="6"/>
  <c r="AP34" i="6"/>
  <c r="AQ34" i="6"/>
  <c r="AO35" i="6"/>
  <c r="AP35" i="6"/>
  <c r="AQ35" i="6"/>
  <c r="AO36" i="6"/>
  <c r="AP36" i="6"/>
  <c r="AQ36" i="6"/>
  <c r="AO37" i="6"/>
  <c r="AP37" i="6"/>
  <c r="AQ37" i="6"/>
  <c r="AO38" i="6"/>
  <c r="AP38" i="6"/>
  <c r="AQ38" i="6"/>
  <c r="AO39" i="6"/>
  <c r="AP39" i="6"/>
  <c r="AQ39" i="6"/>
  <c r="AO40" i="6"/>
  <c r="AP40" i="6"/>
  <c r="AQ40" i="6"/>
  <c r="AO41" i="6"/>
  <c r="AP41" i="6"/>
  <c r="AQ41" i="6"/>
  <c r="AO42" i="6"/>
  <c r="AP42" i="6"/>
  <c r="AQ42" i="6"/>
  <c r="AO43" i="6"/>
  <c r="AP43" i="6"/>
  <c r="AQ43" i="6"/>
  <c r="AO44" i="6"/>
  <c r="AP44" i="6"/>
  <c r="AQ44" i="6"/>
  <c r="AO45" i="6"/>
  <c r="AP45" i="6"/>
  <c r="AQ45" i="6"/>
  <c r="AO46" i="6"/>
  <c r="AP46" i="6"/>
  <c r="AQ46" i="6"/>
  <c r="AO47" i="6"/>
  <c r="AP47" i="6"/>
  <c r="AQ47" i="6"/>
  <c r="AO48" i="6"/>
  <c r="AP48" i="6"/>
  <c r="AQ48" i="6"/>
  <c r="AO49" i="6"/>
  <c r="AP49" i="6"/>
  <c r="AQ49" i="6"/>
  <c r="AO50" i="6"/>
  <c r="AP50" i="6"/>
  <c r="AQ50" i="6"/>
  <c r="AO51" i="6"/>
  <c r="AP51" i="6"/>
  <c r="AQ51" i="6"/>
  <c r="AO52" i="6"/>
  <c r="AP52" i="6"/>
  <c r="AQ52" i="6"/>
  <c r="AO53" i="6"/>
  <c r="AP53" i="6"/>
  <c r="AQ53" i="6"/>
  <c r="AO54" i="6"/>
  <c r="AP54" i="6"/>
  <c r="AQ54" i="6"/>
  <c r="AO55" i="6"/>
  <c r="AP55" i="6"/>
  <c r="AQ55" i="6"/>
  <c r="AO56" i="6"/>
  <c r="AP56" i="6"/>
  <c r="AQ56" i="6"/>
  <c r="AO57" i="6"/>
  <c r="AP57" i="6"/>
  <c r="AQ57" i="6"/>
  <c r="AO58" i="6"/>
  <c r="AP58" i="6"/>
  <c r="AQ58" i="6"/>
  <c r="AO59" i="6"/>
  <c r="AP59" i="6"/>
  <c r="AQ59" i="6"/>
  <c r="AO60" i="6"/>
  <c r="AP60" i="6"/>
  <c r="AQ60" i="6"/>
  <c r="AO61" i="6"/>
  <c r="AP61" i="6"/>
  <c r="AQ61" i="6"/>
  <c r="AO62" i="6"/>
  <c r="AP62" i="6"/>
  <c r="AQ62" i="6"/>
  <c r="AO63" i="6"/>
  <c r="AP63" i="6"/>
  <c r="AQ63" i="6"/>
  <c r="AO64" i="6"/>
  <c r="AP64" i="6"/>
  <c r="AQ64" i="6"/>
  <c r="AO65" i="6"/>
  <c r="AP65" i="6"/>
  <c r="AQ65" i="6"/>
  <c r="AO66" i="6"/>
  <c r="AP66" i="6"/>
  <c r="AQ66" i="6"/>
  <c r="AO67" i="6"/>
  <c r="AP67" i="6"/>
  <c r="AQ67" i="6"/>
  <c r="AO68" i="6"/>
  <c r="AP68" i="6"/>
  <c r="AQ68" i="6"/>
  <c r="AO69" i="6"/>
  <c r="AP69" i="6"/>
  <c r="AQ69" i="6"/>
  <c r="AO70" i="6"/>
  <c r="AP70" i="6"/>
  <c r="AQ70" i="6"/>
  <c r="AO71" i="6"/>
  <c r="AP71" i="6"/>
  <c r="AQ71" i="6"/>
  <c r="AO72" i="6"/>
  <c r="AP72" i="6"/>
  <c r="AQ72" i="6"/>
  <c r="AO73" i="6"/>
  <c r="AP73" i="6"/>
  <c r="AQ73" i="6"/>
  <c r="AO74" i="6"/>
  <c r="AP74" i="6"/>
  <c r="AQ74" i="6"/>
  <c r="AO75" i="6"/>
  <c r="AP75" i="6"/>
  <c r="AQ75" i="6"/>
  <c r="AO76" i="6"/>
  <c r="AP76" i="6"/>
  <c r="AQ76" i="6"/>
  <c r="AO77" i="6"/>
  <c r="AP77" i="6"/>
  <c r="AQ77" i="6"/>
  <c r="AO78" i="6"/>
  <c r="AP78" i="6"/>
  <c r="AQ78" i="6"/>
  <c r="AO79" i="6"/>
  <c r="AP79" i="6"/>
  <c r="AQ79" i="6"/>
  <c r="AO80" i="6"/>
  <c r="AP80" i="6"/>
  <c r="AQ80" i="6"/>
  <c r="AO81" i="6"/>
  <c r="AP81" i="6"/>
  <c r="AQ81" i="6"/>
  <c r="AO82" i="6"/>
  <c r="AP82" i="6"/>
  <c r="AQ82" i="6"/>
  <c r="AO83" i="6"/>
  <c r="AP83" i="6"/>
  <c r="AQ83" i="6"/>
  <c r="AO84" i="6"/>
  <c r="AP84" i="6"/>
  <c r="AQ84" i="6"/>
  <c r="AO85" i="6"/>
  <c r="AP85" i="6"/>
  <c r="AQ85" i="6"/>
  <c r="AO86" i="6"/>
  <c r="AP86" i="6"/>
  <c r="AQ86" i="6"/>
  <c r="AO87" i="6"/>
  <c r="AP87" i="6"/>
  <c r="AQ87" i="6"/>
  <c r="AO88" i="6"/>
  <c r="AP88" i="6"/>
  <c r="AQ88" i="6"/>
  <c r="AO89" i="6"/>
  <c r="AP89" i="6"/>
  <c r="AQ89" i="6"/>
  <c r="AO90" i="6"/>
  <c r="AP90" i="6"/>
  <c r="AQ90" i="6"/>
  <c r="AO91" i="6"/>
  <c r="AP91" i="6"/>
  <c r="AQ91" i="6"/>
  <c r="AO92" i="6"/>
  <c r="AP92" i="6"/>
  <c r="AQ92" i="6"/>
  <c r="AO93" i="6"/>
  <c r="AP93" i="6"/>
  <c r="AQ93" i="6"/>
  <c r="AO94" i="6"/>
  <c r="AP94" i="6"/>
  <c r="AQ94" i="6"/>
  <c r="AO95" i="6"/>
  <c r="AP95" i="6"/>
  <c r="AQ95" i="6"/>
  <c r="AO96" i="6"/>
  <c r="AP96" i="6"/>
  <c r="AQ96" i="6"/>
  <c r="AO97" i="6"/>
  <c r="AP97" i="6"/>
  <c r="AQ97" i="6"/>
  <c r="AO98" i="6"/>
  <c r="AP98" i="6"/>
  <c r="AQ98" i="6"/>
  <c r="AO99" i="6"/>
  <c r="AP99" i="6"/>
  <c r="AQ99" i="6"/>
  <c r="AO100" i="6"/>
  <c r="AP100" i="6"/>
  <c r="AQ100" i="6"/>
  <c r="AO101" i="6"/>
  <c r="AP101" i="6"/>
  <c r="AQ101" i="6"/>
  <c r="AO102" i="6"/>
  <c r="AP102" i="6"/>
  <c r="AQ102" i="6"/>
  <c r="AO103" i="6"/>
  <c r="AP103" i="6"/>
  <c r="AQ103" i="6"/>
  <c r="AO104" i="6"/>
  <c r="AP104" i="6"/>
  <c r="AQ104" i="6"/>
  <c r="AO105" i="6"/>
  <c r="AP105" i="6"/>
  <c r="AQ105" i="6"/>
  <c r="AO106" i="6"/>
  <c r="AP106" i="6"/>
  <c r="AQ106" i="6"/>
  <c r="AO107" i="6"/>
  <c r="AP107" i="6"/>
  <c r="AQ107" i="6"/>
  <c r="AO108" i="6"/>
  <c r="AP108" i="6"/>
  <c r="AQ108" i="6"/>
  <c r="AO109" i="6"/>
  <c r="AP109" i="6"/>
  <c r="AQ109" i="6"/>
  <c r="AO110" i="6"/>
  <c r="AP110" i="6"/>
  <c r="AQ110" i="6"/>
  <c r="AO111" i="6"/>
  <c r="AP111" i="6"/>
  <c r="AQ111" i="6"/>
  <c r="AO112" i="6"/>
  <c r="AP112" i="6"/>
  <c r="AQ112" i="6"/>
  <c r="AO113" i="6"/>
  <c r="AP113" i="6"/>
  <c r="AQ113" i="6"/>
  <c r="AO114" i="6"/>
  <c r="AP114" i="6"/>
  <c r="AQ114" i="6"/>
  <c r="AO115" i="6"/>
  <c r="AP115" i="6"/>
  <c r="AQ115" i="6"/>
  <c r="AO116" i="6"/>
  <c r="AP116" i="6"/>
  <c r="AQ116" i="6"/>
  <c r="AO117" i="6"/>
  <c r="AP117" i="6"/>
  <c r="AQ117" i="6"/>
  <c r="AO118" i="6"/>
  <c r="AP118" i="6"/>
  <c r="AQ118" i="6"/>
  <c r="AO119" i="6"/>
  <c r="AP119" i="6"/>
  <c r="AQ119" i="6"/>
  <c r="AO120" i="6"/>
  <c r="AP120" i="6"/>
  <c r="AQ120" i="6"/>
  <c r="AO121" i="6"/>
  <c r="AP121" i="6"/>
  <c r="AQ121" i="6"/>
  <c r="AO122" i="6"/>
  <c r="AP122" i="6"/>
  <c r="AQ122" i="6"/>
  <c r="AO123" i="6"/>
  <c r="AP123" i="6"/>
  <c r="AQ123" i="6"/>
  <c r="AO124" i="6"/>
  <c r="AP124" i="6"/>
  <c r="AQ124" i="6"/>
  <c r="AO125" i="6"/>
  <c r="AP125" i="6"/>
  <c r="AQ125" i="6"/>
  <c r="AO126" i="6"/>
  <c r="AP126" i="6"/>
  <c r="AQ126" i="6"/>
  <c r="AO127" i="6"/>
  <c r="AP127" i="6"/>
  <c r="AQ127" i="6"/>
  <c r="AO128" i="6"/>
  <c r="AP128" i="6"/>
  <c r="AQ128" i="6"/>
  <c r="AO129" i="6"/>
  <c r="AP129" i="6"/>
  <c r="AQ129" i="6"/>
  <c r="AO130" i="6"/>
  <c r="AP130" i="6"/>
  <c r="AQ130" i="6"/>
  <c r="AO131" i="6"/>
  <c r="AP131" i="6"/>
  <c r="AQ131" i="6"/>
  <c r="AO132" i="6"/>
  <c r="AP132" i="6"/>
  <c r="AQ132" i="6"/>
  <c r="AO133" i="6"/>
  <c r="AP133" i="6"/>
  <c r="AQ133" i="6"/>
  <c r="AO134" i="6"/>
  <c r="AP134" i="6"/>
  <c r="AQ134" i="6"/>
  <c r="AO135" i="6"/>
  <c r="AP135" i="6"/>
  <c r="AQ135" i="6"/>
  <c r="AO136" i="6"/>
  <c r="AP136" i="6"/>
  <c r="AQ136" i="6"/>
  <c r="AO137" i="6"/>
  <c r="AP137" i="6"/>
  <c r="AQ137" i="6"/>
  <c r="AO138" i="6"/>
  <c r="AP138" i="6"/>
  <c r="AQ138" i="6"/>
  <c r="AO139" i="6"/>
  <c r="AP139" i="6"/>
  <c r="AQ139" i="6"/>
  <c r="AO140" i="6"/>
  <c r="AP140" i="6"/>
  <c r="AQ140" i="6"/>
  <c r="AO141" i="6"/>
  <c r="AP141" i="6"/>
  <c r="AQ141" i="6"/>
  <c r="AO142" i="6"/>
  <c r="AP142" i="6"/>
  <c r="AQ142" i="6"/>
  <c r="AO143" i="6"/>
  <c r="AP143" i="6"/>
  <c r="AQ143" i="6"/>
  <c r="AO144" i="6"/>
  <c r="AP144" i="6"/>
  <c r="AQ144" i="6"/>
  <c r="AO145" i="6"/>
  <c r="AP145" i="6"/>
  <c r="AQ145" i="6"/>
  <c r="AO146" i="6"/>
  <c r="AP146" i="6"/>
  <c r="AQ146" i="6"/>
  <c r="AO147" i="6"/>
  <c r="AP147" i="6"/>
  <c r="AQ147" i="6"/>
  <c r="AO148" i="6"/>
  <c r="AP148" i="6"/>
  <c r="AQ148" i="6"/>
  <c r="AO149" i="6"/>
  <c r="AP149" i="6"/>
  <c r="AQ149" i="6"/>
  <c r="AO150" i="6"/>
  <c r="AP150" i="6"/>
  <c r="AQ150" i="6"/>
  <c r="AO151" i="6"/>
  <c r="AP151" i="6"/>
  <c r="AQ151" i="6"/>
  <c r="AO152" i="6"/>
  <c r="AP152" i="6"/>
  <c r="AQ152" i="6"/>
  <c r="AO153" i="6"/>
  <c r="AP153" i="6"/>
  <c r="AQ153" i="6"/>
  <c r="AO154" i="6"/>
  <c r="AP154" i="6"/>
  <c r="AQ154" i="6"/>
  <c r="AO155" i="6"/>
  <c r="AP155" i="6"/>
  <c r="AQ155" i="6"/>
  <c r="AO156" i="6"/>
  <c r="AP156" i="6"/>
  <c r="AQ156" i="6"/>
  <c r="AO157" i="6"/>
  <c r="AP157" i="6"/>
  <c r="AQ157" i="6"/>
  <c r="AO158" i="6"/>
  <c r="AP158" i="6"/>
  <c r="AQ158" i="6"/>
  <c r="AO159" i="6"/>
  <c r="AP159" i="6"/>
  <c r="AQ159" i="6"/>
  <c r="AO160" i="6"/>
  <c r="AP160" i="6"/>
  <c r="AQ160" i="6"/>
  <c r="AO161" i="6"/>
  <c r="AP161" i="6"/>
  <c r="AQ161" i="6"/>
  <c r="AO162" i="6"/>
  <c r="AP162" i="6"/>
  <c r="AQ162" i="6"/>
  <c r="AO163" i="6"/>
  <c r="AP163" i="6"/>
  <c r="AQ163" i="6"/>
  <c r="AO164" i="6"/>
  <c r="AP164" i="6"/>
  <c r="AQ164" i="6"/>
  <c r="AO165" i="6"/>
  <c r="AP165" i="6"/>
  <c r="AQ165" i="6"/>
  <c r="AH7" i="6"/>
  <c r="AI7" i="6"/>
  <c r="AJ7" i="6"/>
  <c r="AK7" i="6"/>
  <c r="AL7" i="6"/>
  <c r="AH8" i="6"/>
  <c r="AI8" i="6"/>
  <c r="AJ8" i="6"/>
  <c r="AK8" i="6"/>
  <c r="AL8" i="6"/>
  <c r="AH9" i="6"/>
  <c r="AI9" i="6"/>
  <c r="AJ9" i="6"/>
  <c r="AK9" i="6"/>
  <c r="AL9" i="6"/>
  <c r="AH10" i="6"/>
  <c r="AI10" i="6"/>
  <c r="AJ10" i="6"/>
  <c r="AK10" i="6"/>
  <c r="AL10" i="6"/>
  <c r="AH11" i="6"/>
  <c r="AI11" i="6"/>
  <c r="AJ11" i="6"/>
  <c r="AK11" i="6"/>
  <c r="AL11" i="6"/>
  <c r="AH12" i="6"/>
  <c r="AH13" i="6"/>
  <c r="AI13" i="6"/>
  <c r="AJ13" i="6"/>
  <c r="AK13" i="6"/>
  <c r="AL13" i="6"/>
  <c r="AH14" i="6"/>
  <c r="AI14" i="6"/>
  <c r="AJ14" i="6"/>
  <c r="AK14" i="6"/>
  <c r="AL14" i="6"/>
  <c r="AH15" i="6"/>
  <c r="AH16" i="6"/>
  <c r="AI16" i="6"/>
  <c r="AJ16" i="6"/>
  <c r="AK16" i="6"/>
  <c r="AL16" i="6"/>
  <c r="AH17" i="6"/>
  <c r="AI17" i="6"/>
  <c r="AJ17" i="6"/>
  <c r="AK17" i="6"/>
  <c r="AL17" i="6"/>
  <c r="AH18" i="6"/>
  <c r="AI18" i="6"/>
  <c r="AJ18" i="6"/>
  <c r="AK18" i="6"/>
  <c r="AL18" i="6"/>
  <c r="AH19" i="6"/>
  <c r="AI19" i="6"/>
  <c r="AJ19" i="6"/>
  <c r="AK19" i="6"/>
  <c r="AL19" i="6"/>
  <c r="AH20" i="6"/>
  <c r="AI20" i="6"/>
  <c r="AJ20" i="6"/>
  <c r="AK20" i="6"/>
  <c r="AL20" i="6"/>
  <c r="AH21" i="6"/>
  <c r="AI21" i="6"/>
  <c r="AJ21" i="6"/>
  <c r="AK21" i="6"/>
  <c r="AL21" i="6"/>
  <c r="AH22" i="6"/>
  <c r="AI22" i="6"/>
  <c r="AJ22" i="6"/>
  <c r="AK22" i="6"/>
  <c r="AL22" i="6"/>
  <c r="AH23" i="6"/>
  <c r="AI23" i="6"/>
  <c r="AJ23" i="6"/>
  <c r="AK23" i="6"/>
  <c r="AL23" i="6"/>
  <c r="AH24" i="6"/>
  <c r="AI24" i="6"/>
  <c r="AJ24" i="6"/>
  <c r="AK24" i="6"/>
  <c r="AL24" i="6"/>
  <c r="AH25" i="6"/>
  <c r="AI25" i="6"/>
  <c r="AJ25" i="6"/>
  <c r="AK25" i="6"/>
  <c r="AL25" i="6"/>
  <c r="AH26" i="6"/>
  <c r="AI26" i="6"/>
  <c r="AJ26" i="6"/>
  <c r="AK26" i="6"/>
  <c r="AL26" i="6"/>
  <c r="AH27" i="6"/>
  <c r="AI27" i="6"/>
  <c r="AJ27" i="6"/>
  <c r="AK27" i="6"/>
  <c r="AL27" i="6"/>
  <c r="AH28" i="6"/>
  <c r="AI28" i="6"/>
  <c r="AJ28" i="6"/>
  <c r="AK28" i="6"/>
  <c r="AL28" i="6"/>
  <c r="AH29" i="6"/>
  <c r="AI29" i="6"/>
  <c r="AJ29" i="6"/>
  <c r="AK29" i="6"/>
  <c r="AL29" i="6"/>
  <c r="AH30" i="6"/>
  <c r="AI30" i="6"/>
  <c r="AJ30" i="6"/>
  <c r="AK30" i="6"/>
  <c r="AL30" i="6"/>
  <c r="AH31" i="6"/>
  <c r="AI31" i="6"/>
  <c r="AJ31" i="6"/>
  <c r="AK31" i="6"/>
  <c r="AL31" i="6"/>
  <c r="AH32" i="6"/>
  <c r="AI32" i="6"/>
  <c r="AJ32" i="6"/>
  <c r="AK32" i="6"/>
  <c r="AL32" i="6"/>
  <c r="AH33" i="6"/>
  <c r="AI33" i="6"/>
  <c r="AJ33" i="6"/>
  <c r="AK33" i="6"/>
  <c r="AL33" i="6"/>
  <c r="AH34" i="6"/>
  <c r="AI34" i="6"/>
  <c r="AJ34" i="6"/>
  <c r="AK34" i="6"/>
  <c r="AL34" i="6"/>
  <c r="AH35" i="6"/>
  <c r="AI35" i="6"/>
  <c r="AJ35" i="6"/>
  <c r="AK35" i="6"/>
  <c r="AL35" i="6"/>
  <c r="AH36" i="6"/>
  <c r="AI36" i="6"/>
  <c r="AJ36" i="6"/>
  <c r="AK36" i="6"/>
  <c r="AL36" i="6"/>
  <c r="AH37" i="6"/>
  <c r="AI37" i="6"/>
  <c r="AJ37" i="6"/>
  <c r="AK37" i="6"/>
  <c r="AL37" i="6"/>
  <c r="AH38" i="6"/>
  <c r="AI38" i="6"/>
  <c r="AJ38" i="6"/>
  <c r="AK38" i="6"/>
  <c r="AL38" i="6"/>
  <c r="AH39" i="6"/>
  <c r="AI39" i="6"/>
  <c r="AJ39" i="6"/>
  <c r="AK39" i="6"/>
  <c r="AL39" i="6"/>
  <c r="AH40" i="6"/>
  <c r="AI40" i="6"/>
  <c r="AJ40" i="6"/>
  <c r="AK40" i="6"/>
  <c r="AL40" i="6"/>
  <c r="AH41" i="6"/>
  <c r="AI41" i="6"/>
  <c r="AJ41" i="6"/>
  <c r="AK41" i="6"/>
  <c r="AL41" i="6"/>
  <c r="AH42" i="6"/>
  <c r="AI42" i="6"/>
  <c r="AJ42" i="6"/>
  <c r="AK42" i="6"/>
  <c r="AL42" i="6"/>
  <c r="AH43" i="6"/>
  <c r="AI43" i="6"/>
  <c r="AJ43" i="6"/>
  <c r="AK43" i="6"/>
  <c r="AL43" i="6"/>
  <c r="AH44" i="6"/>
  <c r="AI44" i="6"/>
  <c r="AJ44" i="6"/>
  <c r="AK44" i="6"/>
  <c r="AL44" i="6"/>
  <c r="AH45" i="6"/>
  <c r="AI45" i="6"/>
  <c r="AJ45" i="6"/>
  <c r="AK45" i="6"/>
  <c r="AL45" i="6"/>
  <c r="AH46" i="6"/>
  <c r="AI46" i="6"/>
  <c r="AJ46" i="6"/>
  <c r="AK46" i="6"/>
  <c r="AL46" i="6"/>
  <c r="AH47" i="6"/>
  <c r="AI47" i="6"/>
  <c r="AJ47" i="6"/>
  <c r="AK47" i="6"/>
  <c r="AL47" i="6"/>
  <c r="AH48" i="6"/>
  <c r="AI48" i="6"/>
  <c r="AJ48" i="6"/>
  <c r="AK48" i="6"/>
  <c r="AL48" i="6"/>
  <c r="AH49" i="6"/>
  <c r="AI49" i="6"/>
  <c r="AJ49" i="6"/>
  <c r="AK49" i="6"/>
  <c r="AL49" i="6"/>
  <c r="AH50" i="6"/>
  <c r="AI50" i="6"/>
  <c r="AJ50" i="6"/>
  <c r="AK50" i="6"/>
  <c r="AL50" i="6"/>
  <c r="AH51" i="6"/>
  <c r="AI51" i="6"/>
  <c r="AJ51" i="6"/>
  <c r="AK51" i="6"/>
  <c r="AL51" i="6"/>
  <c r="AH52" i="6"/>
  <c r="AI52" i="6"/>
  <c r="AJ52" i="6"/>
  <c r="AK52" i="6"/>
  <c r="AL52" i="6"/>
  <c r="AH53" i="6"/>
  <c r="AI53" i="6"/>
  <c r="AJ53" i="6"/>
  <c r="AK53" i="6"/>
  <c r="AL53" i="6"/>
  <c r="AH54" i="6"/>
  <c r="AI54" i="6"/>
  <c r="AJ54" i="6"/>
  <c r="AK54" i="6"/>
  <c r="AL54" i="6"/>
  <c r="AH55" i="6"/>
  <c r="AI55" i="6"/>
  <c r="AJ55" i="6"/>
  <c r="AK55" i="6"/>
  <c r="AL55" i="6"/>
  <c r="AH56" i="6"/>
  <c r="AI56" i="6"/>
  <c r="AJ56" i="6"/>
  <c r="AK56" i="6"/>
  <c r="AL56" i="6"/>
  <c r="AH57" i="6"/>
  <c r="AI57" i="6"/>
  <c r="AJ57" i="6"/>
  <c r="AK57" i="6"/>
  <c r="AL57" i="6"/>
  <c r="AH58" i="6"/>
  <c r="AI58" i="6"/>
  <c r="AJ58" i="6"/>
  <c r="AK58" i="6"/>
  <c r="AL58" i="6"/>
  <c r="AH59" i="6"/>
  <c r="AI59" i="6"/>
  <c r="AJ59" i="6"/>
  <c r="AK59" i="6"/>
  <c r="AL59" i="6"/>
  <c r="AH60" i="6"/>
  <c r="AI60" i="6"/>
  <c r="AJ60" i="6"/>
  <c r="AK60" i="6"/>
  <c r="AL60" i="6"/>
  <c r="AH61" i="6"/>
  <c r="AI61" i="6"/>
  <c r="AJ61" i="6"/>
  <c r="AK61" i="6"/>
  <c r="AL61" i="6"/>
  <c r="AH62" i="6"/>
  <c r="AI62" i="6"/>
  <c r="AJ62" i="6"/>
  <c r="AK62" i="6"/>
  <c r="AL62" i="6"/>
  <c r="AH63" i="6"/>
  <c r="AI63" i="6"/>
  <c r="AJ63" i="6"/>
  <c r="AK63" i="6"/>
  <c r="AL63" i="6"/>
  <c r="AH64" i="6"/>
  <c r="AI64" i="6"/>
  <c r="AJ64" i="6"/>
  <c r="AK64" i="6"/>
  <c r="AL64" i="6"/>
  <c r="AH65" i="6"/>
  <c r="AI65" i="6"/>
  <c r="AJ65" i="6"/>
  <c r="AK65" i="6"/>
  <c r="AL65" i="6"/>
  <c r="AH66" i="6"/>
  <c r="AI66" i="6"/>
  <c r="AJ66" i="6"/>
  <c r="AK66" i="6"/>
  <c r="AL66" i="6"/>
  <c r="AH67" i="6"/>
  <c r="AI67" i="6"/>
  <c r="AJ67" i="6"/>
  <c r="AK67" i="6"/>
  <c r="AL67" i="6"/>
  <c r="AH68" i="6"/>
  <c r="AI68" i="6"/>
  <c r="AJ68" i="6"/>
  <c r="AK68" i="6"/>
  <c r="AL68" i="6"/>
  <c r="AH69" i="6"/>
  <c r="AI69" i="6"/>
  <c r="AJ69" i="6"/>
  <c r="AK69" i="6"/>
  <c r="AL69" i="6"/>
  <c r="AH70" i="6"/>
  <c r="AI70" i="6"/>
  <c r="AJ70" i="6"/>
  <c r="AK70" i="6"/>
  <c r="AL70" i="6"/>
  <c r="AH71" i="6"/>
  <c r="AI71" i="6"/>
  <c r="AJ71" i="6"/>
  <c r="AK71" i="6"/>
  <c r="AL71" i="6"/>
  <c r="AH72" i="6"/>
  <c r="AI72" i="6"/>
  <c r="AJ72" i="6"/>
  <c r="AK72" i="6"/>
  <c r="AL72" i="6"/>
  <c r="AH73" i="6"/>
  <c r="AI73" i="6"/>
  <c r="AJ73" i="6"/>
  <c r="AK73" i="6"/>
  <c r="AL73" i="6"/>
  <c r="AH74" i="6"/>
  <c r="AI74" i="6"/>
  <c r="AJ74" i="6"/>
  <c r="AK74" i="6"/>
  <c r="AL74" i="6"/>
  <c r="AH75" i="6"/>
  <c r="AI75" i="6"/>
  <c r="AJ75" i="6"/>
  <c r="AK75" i="6"/>
  <c r="AL75" i="6"/>
  <c r="AH76" i="6"/>
  <c r="AI76" i="6"/>
  <c r="AJ76" i="6"/>
  <c r="AK76" i="6"/>
  <c r="AL76" i="6"/>
  <c r="AH77" i="6"/>
  <c r="AI77" i="6"/>
  <c r="AJ77" i="6"/>
  <c r="AK77" i="6"/>
  <c r="AL77" i="6"/>
  <c r="AH78" i="6"/>
  <c r="AI78" i="6"/>
  <c r="AJ78" i="6"/>
  <c r="AK78" i="6"/>
  <c r="AL78" i="6"/>
  <c r="AH79" i="6"/>
  <c r="AI79" i="6"/>
  <c r="AJ79" i="6"/>
  <c r="AK79" i="6"/>
  <c r="AL79" i="6"/>
  <c r="AH80" i="6"/>
  <c r="AI80" i="6"/>
  <c r="AJ80" i="6"/>
  <c r="AK80" i="6"/>
  <c r="AL80" i="6"/>
  <c r="AH81" i="6"/>
  <c r="AI81" i="6"/>
  <c r="AJ81" i="6"/>
  <c r="AK81" i="6"/>
  <c r="AL81" i="6"/>
  <c r="AH82" i="6"/>
  <c r="AI82" i="6"/>
  <c r="AJ82" i="6"/>
  <c r="AK82" i="6"/>
  <c r="AL82" i="6"/>
  <c r="AH83" i="6"/>
  <c r="AI83" i="6"/>
  <c r="AJ83" i="6"/>
  <c r="AK83" i="6"/>
  <c r="AL83" i="6"/>
  <c r="AH84" i="6"/>
  <c r="AI84" i="6"/>
  <c r="AJ84" i="6"/>
  <c r="AK84" i="6"/>
  <c r="AL84" i="6"/>
  <c r="AH85" i="6"/>
  <c r="AI85" i="6"/>
  <c r="AJ85" i="6"/>
  <c r="AK85" i="6"/>
  <c r="AL85" i="6"/>
  <c r="AH86" i="6"/>
  <c r="AI86" i="6"/>
  <c r="AJ86" i="6"/>
  <c r="AK86" i="6"/>
  <c r="AL86" i="6"/>
  <c r="AH87" i="6"/>
  <c r="AI87" i="6"/>
  <c r="AJ87" i="6"/>
  <c r="AK87" i="6"/>
  <c r="AL87" i="6"/>
  <c r="AH88" i="6"/>
  <c r="AI88" i="6"/>
  <c r="AJ88" i="6"/>
  <c r="AK88" i="6"/>
  <c r="AL88" i="6"/>
  <c r="AH89" i="6"/>
  <c r="AI89" i="6"/>
  <c r="AJ89" i="6"/>
  <c r="AK89" i="6"/>
  <c r="AL89" i="6"/>
  <c r="AH90" i="6"/>
  <c r="AI90" i="6"/>
  <c r="AJ90" i="6"/>
  <c r="AK90" i="6"/>
  <c r="AL90" i="6"/>
  <c r="AH91" i="6"/>
  <c r="AI91" i="6"/>
  <c r="AJ91" i="6"/>
  <c r="AK91" i="6"/>
  <c r="AL91" i="6"/>
  <c r="AH92" i="6"/>
  <c r="AI92" i="6"/>
  <c r="AJ92" i="6"/>
  <c r="AK92" i="6"/>
  <c r="AL92" i="6"/>
  <c r="AH93" i="6"/>
  <c r="AI93" i="6"/>
  <c r="AJ93" i="6"/>
  <c r="AK93" i="6"/>
  <c r="AL93" i="6"/>
  <c r="AH94" i="6"/>
  <c r="AI94" i="6"/>
  <c r="AJ94" i="6"/>
  <c r="AK94" i="6"/>
  <c r="AL94" i="6"/>
  <c r="AH95" i="6"/>
  <c r="AI95" i="6"/>
  <c r="AJ95" i="6"/>
  <c r="AK95" i="6"/>
  <c r="AL95" i="6"/>
  <c r="AH96" i="6"/>
  <c r="AI96" i="6"/>
  <c r="AJ96" i="6"/>
  <c r="AK96" i="6"/>
  <c r="AL96" i="6"/>
  <c r="AH97" i="6"/>
  <c r="AI97" i="6"/>
  <c r="AJ97" i="6"/>
  <c r="AK97" i="6"/>
  <c r="AL97" i="6"/>
  <c r="AH98" i="6"/>
  <c r="AI98" i="6"/>
  <c r="AJ98" i="6"/>
  <c r="AK98" i="6"/>
  <c r="AL98" i="6"/>
  <c r="AH99" i="6"/>
  <c r="AI99" i="6"/>
  <c r="AJ99" i="6"/>
  <c r="AK99" i="6"/>
  <c r="AL99" i="6"/>
  <c r="AH100" i="6"/>
  <c r="AI100" i="6"/>
  <c r="AJ100" i="6"/>
  <c r="AK100" i="6"/>
  <c r="AL100" i="6"/>
  <c r="AH101" i="6"/>
  <c r="AI101" i="6"/>
  <c r="AJ101" i="6"/>
  <c r="AK101" i="6"/>
  <c r="AL101" i="6"/>
  <c r="AH102" i="6"/>
  <c r="AI102" i="6"/>
  <c r="AJ102" i="6"/>
  <c r="AK102" i="6"/>
  <c r="AL102" i="6"/>
  <c r="AH103" i="6"/>
  <c r="AI103" i="6"/>
  <c r="AJ103" i="6"/>
  <c r="AK103" i="6"/>
  <c r="AL103" i="6"/>
  <c r="AH104" i="6"/>
  <c r="AI104" i="6"/>
  <c r="AJ104" i="6"/>
  <c r="AK104" i="6"/>
  <c r="AL104" i="6"/>
  <c r="AH105" i="6"/>
  <c r="AI105" i="6"/>
  <c r="AJ105" i="6"/>
  <c r="AK105" i="6"/>
  <c r="AL105" i="6"/>
  <c r="AH106" i="6"/>
  <c r="AI106" i="6"/>
  <c r="AJ106" i="6"/>
  <c r="AK106" i="6"/>
  <c r="AL106" i="6"/>
  <c r="AH107" i="6"/>
  <c r="AI107" i="6"/>
  <c r="AJ107" i="6"/>
  <c r="AK107" i="6"/>
  <c r="AL107" i="6"/>
  <c r="AH108" i="6"/>
  <c r="AI108" i="6"/>
  <c r="AJ108" i="6"/>
  <c r="AK108" i="6"/>
  <c r="AL108" i="6"/>
  <c r="AH109" i="6"/>
  <c r="AI109" i="6"/>
  <c r="AJ109" i="6"/>
  <c r="AK109" i="6"/>
  <c r="AL109" i="6"/>
  <c r="AH110" i="6"/>
  <c r="AI110" i="6"/>
  <c r="AJ110" i="6"/>
  <c r="AK110" i="6"/>
  <c r="AL110" i="6"/>
  <c r="AH111" i="6"/>
  <c r="AI111" i="6"/>
  <c r="AJ111" i="6"/>
  <c r="AK111" i="6"/>
  <c r="AL111" i="6"/>
  <c r="AH112" i="6"/>
  <c r="AI112" i="6"/>
  <c r="AJ112" i="6"/>
  <c r="AK112" i="6"/>
  <c r="AL112" i="6"/>
  <c r="AH113" i="6"/>
  <c r="AI113" i="6"/>
  <c r="AJ113" i="6"/>
  <c r="AK113" i="6"/>
  <c r="AL113" i="6"/>
  <c r="AH114" i="6"/>
  <c r="AI114" i="6"/>
  <c r="AJ114" i="6"/>
  <c r="AK114" i="6"/>
  <c r="AL114" i="6"/>
  <c r="AH115" i="6"/>
  <c r="AI115" i="6"/>
  <c r="AJ115" i="6"/>
  <c r="AK115" i="6"/>
  <c r="AL115" i="6"/>
  <c r="AH116" i="6"/>
  <c r="AI116" i="6"/>
  <c r="AJ116" i="6"/>
  <c r="AK116" i="6"/>
  <c r="AL116" i="6"/>
  <c r="AH117" i="6"/>
  <c r="AI117" i="6"/>
  <c r="AJ117" i="6"/>
  <c r="AK117" i="6"/>
  <c r="AL117" i="6"/>
  <c r="AH118" i="6"/>
  <c r="AI118" i="6"/>
  <c r="AJ118" i="6"/>
  <c r="AK118" i="6"/>
  <c r="AL118" i="6"/>
  <c r="AH119" i="6"/>
  <c r="AI119" i="6"/>
  <c r="AJ119" i="6"/>
  <c r="AK119" i="6"/>
  <c r="AL119" i="6"/>
  <c r="AH120" i="6"/>
  <c r="AI120" i="6"/>
  <c r="AJ120" i="6"/>
  <c r="AK120" i="6"/>
  <c r="AL120" i="6"/>
  <c r="AH121" i="6"/>
  <c r="AI121" i="6"/>
  <c r="AJ121" i="6"/>
  <c r="AK121" i="6"/>
  <c r="AL121" i="6"/>
  <c r="AH122" i="6"/>
  <c r="AI122" i="6"/>
  <c r="AJ122" i="6"/>
  <c r="AK122" i="6"/>
  <c r="AL122" i="6"/>
  <c r="AH123" i="6"/>
  <c r="AI123" i="6"/>
  <c r="AJ123" i="6"/>
  <c r="AK123" i="6"/>
  <c r="AL123" i="6"/>
  <c r="AH124" i="6"/>
  <c r="AI124" i="6"/>
  <c r="AJ124" i="6"/>
  <c r="AK124" i="6"/>
  <c r="AL124" i="6"/>
  <c r="AH125" i="6"/>
  <c r="AI125" i="6"/>
  <c r="AJ125" i="6"/>
  <c r="AK125" i="6"/>
  <c r="AL125" i="6"/>
  <c r="AH126" i="6"/>
  <c r="AI126" i="6"/>
  <c r="AJ126" i="6"/>
  <c r="AK126" i="6"/>
  <c r="AL126" i="6"/>
  <c r="AH127" i="6"/>
  <c r="AI127" i="6"/>
  <c r="AJ127" i="6"/>
  <c r="AK127" i="6"/>
  <c r="AL127" i="6"/>
  <c r="AH128" i="6"/>
  <c r="AI128" i="6"/>
  <c r="AJ128" i="6"/>
  <c r="AK128" i="6"/>
  <c r="AL128" i="6"/>
  <c r="AH129" i="6"/>
  <c r="AI129" i="6"/>
  <c r="AJ129" i="6"/>
  <c r="AK129" i="6"/>
  <c r="AL129" i="6"/>
  <c r="AH130" i="6"/>
  <c r="AI130" i="6"/>
  <c r="AJ130" i="6"/>
  <c r="AK130" i="6"/>
  <c r="AL130" i="6"/>
  <c r="AH131" i="6"/>
  <c r="AI131" i="6"/>
  <c r="AJ131" i="6"/>
  <c r="AK131" i="6"/>
  <c r="AL131" i="6"/>
  <c r="AH132" i="6"/>
  <c r="AI132" i="6"/>
  <c r="AJ132" i="6"/>
  <c r="AK132" i="6"/>
  <c r="AL132" i="6"/>
  <c r="AH133" i="6"/>
  <c r="AI133" i="6"/>
  <c r="AJ133" i="6"/>
  <c r="AK133" i="6"/>
  <c r="AL133" i="6"/>
  <c r="AH134" i="6"/>
  <c r="AI134" i="6"/>
  <c r="AJ134" i="6"/>
  <c r="AK134" i="6"/>
  <c r="AL134" i="6"/>
  <c r="AH135" i="6"/>
  <c r="AI135" i="6"/>
  <c r="AJ135" i="6"/>
  <c r="AK135" i="6"/>
  <c r="AL135" i="6"/>
  <c r="AH136" i="6"/>
  <c r="AI136" i="6"/>
  <c r="AJ136" i="6"/>
  <c r="AK136" i="6"/>
  <c r="AL136" i="6"/>
  <c r="AH137" i="6"/>
  <c r="AI137" i="6"/>
  <c r="AJ137" i="6"/>
  <c r="AK137" i="6"/>
  <c r="AL137" i="6"/>
  <c r="AH138" i="6"/>
  <c r="AI138" i="6"/>
  <c r="AJ138" i="6"/>
  <c r="AK138" i="6"/>
  <c r="AL138" i="6"/>
  <c r="AH139" i="6"/>
  <c r="AI139" i="6"/>
  <c r="AJ139" i="6"/>
  <c r="AK139" i="6"/>
  <c r="AL139" i="6"/>
  <c r="AH140" i="6"/>
  <c r="AI140" i="6"/>
  <c r="AJ140" i="6"/>
  <c r="AK140" i="6"/>
  <c r="AL140" i="6"/>
  <c r="AH141" i="6"/>
  <c r="AI141" i="6"/>
  <c r="AJ141" i="6"/>
  <c r="AK141" i="6"/>
  <c r="AL141" i="6"/>
  <c r="AH142" i="6"/>
  <c r="AI142" i="6"/>
  <c r="AJ142" i="6"/>
  <c r="AK142" i="6"/>
  <c r="AL142" i="6"/>
  <c r="AH143" i="6"/>
  <c r="AI143" i="6"/>
  <c r="AJ143" i="6"/>
  <c r="AK143" i="6"/>
  <c r="AL143" i="6"/>
  <c r="AH144" i="6"/>
  <c r="AI144" i="6"/>
  <c r="AJ144" i="6"/>
  <c r="AK144" i="6"/>
  <c r="AL144" i="6"/>
  <c r="AH145" i="6"/>
  <c r="AI145" i="6"/>
  <c r="AJ145" i="6"/>
  <c r="AK145" i="6"/>
  <c r="AL145" i="6"/>
  <c r="AH146" i="6"/>
  <c r="AI146" i="6"/>
  <c r="AJ146" i="6"/>
  <c r="AK146" i="6"/>
  <c r="AL146" i="6"/>
  <c r="AH147" i="6"/>
  <c r="AI147" i="6"/>
  <c r="AJ147" i="6"/>
  <c r="AK147" i="6"/>
  <c r="AL147" i="6"/>
  <c r="AH148" i="6"/>
  <c r="AI148" i="6"/>
  <c r="AJ148" i="6"/>
  <c r="AK148" i="6"/>
  <c r="AL148" i="6"/>
  <c r="AH149" i="6"/>
  <c r="AI149" i="6"/>
  <c r="AJ149" i="6"/>
  <c r="AK149" i="6"/>
  <c r="AL149" i="6"/>
  <c r="AH150" i="6"/>
  <c r="AI150" i="6"/>
  <c r="AJ150" i="6"/>
  <c r="AK150" i="6"/>
  <c r="AL150" i="6"/>
  <c r="AH151" i="6"/>
  <c r="AI151" i="6"/>
  <c r="AJ151" i="6"/>
  <c r="AK151" i="6"/>
  <c r="AL151" i="6"/>
  <c r="AH152" i="6"/>
  <c r="AI152" i="6"/>
  <c r="AJ152" i="6"/>
  <c r="AK152" i="6"/>
  <c r="AL152" i="6"/>
  <c r="AH153" i="6"/>
  <c r="AI153" i="6"/>
  <c r="AJ153" i="6"/>
  <c r="AK153" i="6"/>
  <c r="AL153" i="6"/>
  <c r="AH154" i="6"/>
  <c r="AI154" i="6"/>
  <c r="AJ154" i="6"/>
  <c r="AK154" i="6"/>
  <c r="AL154" i="6"/>
  <c r="AH155" i="6"/>
  <c r="AI155" i="6"/>
  <c r="AJ155" i="6"/>
  <c r="AK155" i="6"/>
  <c r="AL155" i="6"/>
  <c r="AH156" i="6"/>
  <c r="AI156" i="6"/>
  <c r="AJ156" i="6"/>
  <c r="AK156" i="6"/>
  <c r="AL156" i="6"/>
  <c r="AH157" i="6"/>
  <c r="AI157" i="6"/>
  <c r="AJ157" i="6"/>
  <c r="AK157" i="6"/>
  <c r="AL157" i="6"/>
  <c r="AH158" i="6"/>
  <c r="AI158" i="6"/>
  <c r="AJ158" i="6"/>
  <c r="AK158" i="6"/>
  <c r="AL158" i="6"/>
  <c r="AH159" i="6"/>
  <c r="AI159" i="6"/>
  <c r="AJ159" i="6"/>
  <c r="AK159" i="6"/>
  <c r="AL159" i="6"/>
  <c r="AH160" i="6"/>
  <c r="AI160" i="6"/>
  <c r="AJ160" i="6"/>
  <c r="AK160" i="6"/>
  <c r="AL160" i="6"/>
  <c r="AH161" i="6"/>
  <c r="AI161" i="6"/>
  <c r="AJ161" i="6"/>
  <c r="AK161" i="6"/>
  <c r="AL161" i="6"/>
  <c r="AH162" i="6"/>
  <c r="AI162" i="6"/>
  <c r="AJ162" i="6"/>
  <c r="AK162" i="6"/>
  <c r="AL162" i="6"/>
  <c r="AH163" i="6"/>
  <c r="AI163" i="6"/>
  <c r="AJ163" i="6"/>
  <c r="AK163" i="6"/>
  <c r="AL163" i="6"/>
  <c r="AH164" i="6"/>
  <c r="AI164" i="6"/>
  <c r="AJ164" i="6"/>
  <c r="AK164" i="6"/>
  <c r="AL164" i="6"/>
  <c r="AH165" i="6"/>
  <c r="AI165" i="6"/>
  <c r="AJ165" i="6"/>
  <c r="AK165" i="6"/>
  <c r="AL165" i="6"/>
  <c r="AH6" i="6"/>
  <c r="AO8" i="5"/>
  <c r="AP8" i="5"/>
  <c r="AQ8" i="5"/>
  <c r="AO11" i="5"/>
  <c r="AP11" i="5"/>
  <c r="AQ11" i="5"/>
  <c r="AO12" i="5"/>
  <c r="AP12" i="5"/>
  <c r="AQ12" i="5"/>
  <c r="AO13" i="5"/>
  <c r="AP13" i="5"/>
  <c r="AQ13" i="5"/>
  <c r="AO14" i="5"/>
  <c r="AP14" i="5"/>
  <c r="AQ14" i="5"/>
  <c r="AO16" i="5"/>
  <c r="AP16" i="5"/>
  <c r="AQ16" i="5"/>
  <c r="AO17" i="5"/>
  <c r="AP17" i="5"/>
  <c r="AQ17" i="5"/>
  <c r="AO18" i="5"/>
  <c r="AP18" i="5"/>
  <c r="AQ18" i="5"/>
  <c r="AO19" i="5"/>
  <c r="AP19" i="5"/>
  <c r="AQ19" i="5"/>
  <c r="AO20" i="5"/>
  <c r="AP20" i="5"/>
  <c r="AQ20" i="5"/>
  <c r="AO21" i="5"/>
  <c r="AP21" i="5"/>
  <c r="AQ21" i="5"/>
  <c r="AO22" i="5"/>
  <c r="AP22" i="5"/>
  <c r="AQ22" i="5"/>
  <c r="AO23" i="5"/>
  <c r="AP23" i="5"/>
  <c r="AQ23" i="5"/>
  <c r="AO24" i="5"/>
  <c r="AP24" i="5"/>
  <c r="AQ24" i="5"/>
  <c r="AO25" i="5"/>
  <c r="AP25" i="5"/>
  <c r="AQ25" i="5"/>
  <c r="AO26" i="5"/>
  <c r="AP26" i="5"/>
  <c r="AQ26" i="5"/>
  <c r="AO27" i="5"/>
  <c r="AP27" i="5"/>
  <c r="AQ27" i="5"/>
  <c r="AO28" i="5"/>
  <c r="AP28" i="5"/>
  <c r="AQ28" i="5"/>
  <c r="AO29" i="5"/>
  <c r="AP29" i="5"/>
  <c r="AQ29" i="5"/>
  <c r="AO30" i="5"/>
  <c r="AP30" i="5"/>
  <c r="AQ30" i="5"/>
  <c r="AO31" i="5"/>
  <c r="AP31" i="5"/>
  <c r="AQ31" i="5"/>
  <c r="AO32" i="5"/>
  <c r="AP32" i="5"/>
  <c r="AQ32" i="5"/>
  <c r="AO33" i="5"/>
  <c r="AP33" i="5"/>
  <c r="AQ33" i="5"/>
  <c r="AO34" i="5"/>
  <c r="AP34" i="5"/>
  <c r="AQ34" i="5"/>
  <c r="AO35" i="5"/>
  <c r="AP35" i="5"/>
  <c r="AQ35" i="5"/>
  <c r="AO36" i="5"/>
  <c r="AP36" i="5"/>
  <c r="AQ36" i="5"/>
  <c r="AO37" i="5"/>
  <c r="AP37" i="5"/>
  <c r="AQ37" i="5"/>
  <c r="AO38" i="5"/>
  <c r="AP38" i="5"/>
  <c r="AQ38" i="5"/>
  <c r="AO39" i="5"/>
  <c r="AP39" i="5"/>
  <c r="AQ39" i="5"/>
  <c r="AO40" i="5"/>
  <c r="AP40" i="5"/>
  <c r="AQ40" i="5"/>
  <c r="AO41" i="5"/>
  <c r="AP41" i="5"/>
  <c r="AQ41" i="5"/>
  <c r="AO42" i="5"/>
  <c r="AP42" i="5"/>
  <c r="AQ42" i="5"/>
  <c r="AO43" i="5"/>
  <c r="AP43" i="5"/>
  <c r="AQ43" i="5"/>
  <c r="AO44" i="5"/>
  <c r="AP44" i="5"/>
  <c r="AQ44" i="5"/>
  <c r="AO45" i="5"/>
  <c r="AP45" i="5"/>
  <c r="AQ45" i="5"/>
  <c r="AO46" i="5"/>
  <c r="AP46" i="5"/>
  <c r="AQ46" i="5"/>
  <c r="AO47" i="5"/>
  <c r="AP47" i="5"/>
  <c r="AQ47" i="5"/>
  <c r="AO48" i="5"/>
  <c r="AP48" i="5"/>
  <c r="AQ48" i="5"/>
  <c r="AO49" i="5"/>
  <c r="AP49" i="5"/>
  <c r="AQ49" i="5"/>
  <c r="AO50" i="5"/>
  <c r="AP50" i="5"/>
  <c r="AQ50" i="5"/>
  <c r="AO51" i="5"/>
  <c r="AP51" i="5"/>
  <c r="AQ51" i="5"/>
  <c r="AO52" i="5"/>
  <c r="AP52" i="5"/>
  <c r="AQ52" i="5"/>
  <c r="AO53" i="5"/>
  <c r="AP53" i="5"/>
  <c r="AQ53" i="5"/>
  <c r="AO54" i="5"/>
  <c r="AP54" i="5"/>
  <c r="AQ54" i="5"/>
  <c r="AO55" i="5"/>
  <c r="AP55" i="5"/>
  <c r="AQ55" i="5"/>
  <c r="AO56" i="5"/>
  <c r="AP56" i="5"/>
  <c r="AQ56" i="5"/>
  <c r="AO57" i="5"/>
  <c r="AP57" i="5"/>
  <c r="AQ57" i="5"/>
  <c r="AO58" i="5"/>
  <c r="AP58" i="5"/>
  <c r="AQ58" i="5"/>
  <c r="AO59" i="5"/>
  <c r="AP59" i="5"/>
  <c r="AQ59" i="5"/>
  <c r="AO60" i="5"/>
  <c r="AP60" i="5"/>
  <c r="AQ60" i="5"/>
  <c r="AO61" i="5"/>
  <c r="AP61" i="5"/>
  <c r="AQ61" i="5"/>
  <c r="AO62" i="5"/>
  <c r="AP62" i="5"/>
  <c r="AQ62" i="5"/>
  <c r="AO63" i="5"/>
  <c r="AP63" i="5"/>
  <c r="AQ63" i="5"/>
  <c r="AO64" i="5"/>
  <c r="AP64" i="5"/>
  <c r="AQ64" i="5"/>
  <c r="AO65" i="5"/>
  <c r="AP65" i="5"/>
  <c r="AQ65" i="5"/>
  <c r="AO66" i="5"/>
  <c r="AP66" i="5"/>
  <c r="AQ66" i="5"/>
  <c r="AO67" i="5"/>
  <c r="AP67" i="5"/>
  <c r="AQ67" i="5"/>
  <c r="AO68" i="5"/>
  <c r="AP68" i="5"/>
  <c r="AQ68" i="5"/>
  <c r="AO69" i="5"/>
  <c r="AP69" i="5"/>
  <c r="AQ69" i="5"/>
  <c r="AO70" i="5"/>
  <c r="AP70" i="5"/>
  <c r="AQ70" i="5"/>
  <c r="AO71" i="5"/>
  <c r="AP71" i="5"/>
  <c r="AQ71" i="5"/>
  <c r="AO72" i="5"/>
  <c r="AP72" i="5"/>
  <c r="AQ72" i="5"/>
  <c r="AO73" i="5"/>
  <c r="AP73" i="5"/>
  <c r="AQ73" i="5"/>
  <c r="AO74" i="5"/>
  <c r="AP74" i="5"/>
  <c r="AQ74" i="5"/>
  <c r="AO75" i="5"/>
  <c r="AP75" i="5"/>
  <c r="AQ75" i="5"/>
  <c r="AO76" i="5"/>
  <c r="AP76" i="5"/>
  <c r="AQ76" i="5"/>
  <c r="AO77" i="5"/>
  <c r="AP77" i="5"/>
  <c r="AQ77" i="5"/>
  <c r="AO78" i="5"/>
  <c r="AP78" i="5"/>
  <c r="AQ78" i="5"/>
  <c r="AO79" i="5"/>
  <c r="AP79" i="5"/>
  <c r="AQ79" i="5"/>
  <c r="AO80" i="5"/>
  <c r="AP80" i="5"/>
  <c r="AQ80" i="5"/>
  <c r="AO81" i="5"/>
  <c r="AP81" i="5"/>
  <c r="AQ81" i="5"/>
  <c r="AO82" i="5"/>
  <c r="AP82" i="5"/>
  <c r="AQ82" i="5"/>
  <c r="AO83" i="5"/>
  <c r="AP83" i="5"/>
  <c r="AQ83" i="5"/>
  <c r="AO84" i="5"/>
  <c r="AP84" i="5"/>
  <c r="AQ84" i="5"/>
  <c r="AO85" i="5"/>
  <c r="AP85" i="5"/>
  <c r="AQ85" i="5"/>
  <c r="AO86" i="5"/>
  <c r="AP86" i="5"/>
  <c r="AQ86" i="5"/>
  <c r="AO87" i="5"/>
  <c r="AP87" i="5"/>
  <c r="AQ87" i="5"/>
  <c r="AO88" i="5"/>
  <c r="AP88" i="5"/>
  <c r="AQ88" i="5"/>
  <c r="AO89" i="5"/>
  <c r="AP89" i="5"/>
  <c r="AQ89" i="5"/>
  <c r="AO90" i="5"/>
  <c r="AP90" i="5"/>
  <c r="AQ90" i="5"/>
  <c r="AO91" i="5"/>
  <c r="AP91" i="5"/>
  <c r="AQ91" i="5"/>
  <c r="AO92" i="5"/>
  <c r="AP92" i="5"/>
  <c r="AQ92" i="5"/>
  <c r="AO93" i="5"/>
  <c r="AP93" i="5"/>
  <c r="AQ93" i="5"/>
  <c r="AO94" i="5"/>
  <c r="AP94" i="5"/>
  <c r="AQ94" i="5"/>
  <c r="AO95" i="5"/>
  <c r="AP95" i="5"/>
  <c r="AQ95" i="5"/>
  <c r="AO96" i="5"/>
  <c r="AP96" i="5"/>
  <c r="AQ96" i="5"/>
  <c r="AO97" i="5"/>
  <c r="AP97" i="5"/>
  <c r="AQ97" i="5"/>
  <c r="AO98" i="5"/>
  <c r="AP98" i="5"/>
  <c r="AQ98" i="5"/>
  <c r="AO99" i="5"/>
  <c r="AP99" i="5"/>
  <c r="AQ99" i="5"/>
  <c r="AO100" i="5"/>
  <c r="AP100" i="5"/>
  <c r="AQ100" i="5"/>
  <c r="AO101" i="5"/>
  <c r="AP101" i="5"/>
  <c r="AQ101" i="5"/>
  <c r="AO102" i="5"/>
  <c r="AP102" i="5"/>
  <c r="AQ102" i="5"/>
  <c r="AO103" i="5"/>
  <c r="AP103" i="5"/>
  <c r="AQ103" i="5"/>
  <c r="AO104" i="5"/>
  <c r="AP104" i="5"/>
  <c r="AQ104" i="5"/>
  <c r="AO105" i="5"/>
  <c r="AP105" i="5"/>
  <c r="AQ105" i="5"/>
  <c r="AO106" i="5"/>
  <c r="AP106" i="5"/>
  <c r="AQ106" i="5"/>
  <c r="AO107" i="5"/>
  <c r="AP107" i="5"/>
  <c r="AQ107" i="5"/>
  <c r="AO108" i="5"/>
  <c r="AP108" i="5"/>
  <c r="AQ108" i="5"/>
  <c r="AO109" i="5"/>
  <c r="AP109" i="5"/>
  <c r="AQ109" i="5"/>
  <c r="AO110" i="5"/>
  <c r="AP110" i="5"/>
  <c r="AQ110" i="5"/>
  <c r="AO111" i="5"/>
  <c r="AP111" i="5"/>
  <c r="AQ111" i="5"/>
  <c r="AO112" i="5"/>
  <c r="AP112" i="5"/>
  <c r="AQ112" i="5"/>
  <c r="AO113" i="5"/>
  <c r="AP113" i="5"/>
  <c r="AQ113" i="5"/>
  <c r="AO114" i="5"/>
  <c r="AP114" i="5"/>
  <c r="AQ114" i="5"/>
  <c r="AO115" i="5"/>
  <c r="AP115" i="5"/>
  <c r="AQ115" i="5"/>
  <c r="AO116" i="5"/>
  <c r="AP116" i="5"/>
  <c r="AQ116" i="5"/>
  <c r="AO117" i="5"/>
  <c r="AP117" i="5"/>
  <c r="AQ117" i="5"/>
  <c r="AO118" i="5"/>
  <c r="AP118" i="5"/>
  <c r="AQ118" i="5"/>
  <c r="AO119" i="5"/>
  <c r="AP119" i="5"/>
  <c r="AQ119" i="5"/>
  <c r="AO120" i="5"/>
  <c r="AP120" i="5"/>
  <c r="AQ120" i="5"/>
  <c r="AO121" i="5"/>
  <c r="AP121" i="5"/>
  <c r="AQ121" i="5"/>
  <c r="AO122" i="5"/>
  <c r="AP122" i="5"/>
  <c r="AQ122" i="5"/>
  <c r="AO123" i="5"/>
  <c r="AP123" i="5"/>
  <c r="AQ123" i="5"/>
  <c r="AO124" i="5"/>
  <c r="AP124" i="5"/>
  <c r="AQ124" i="5"/>
  <c r="AO125" i="5"/>
  <c r="AP125" i="5"/>
  <c r="AQ125" i="5"/>
  <c r="AO126" i="5"/>
  <c r="AP126" i="5"/>
  <c r="AQ126" i="5"/>
  <c r="AO127" i="5"/>
  <c r="AP127" i="5"/>
  <c r="AQ127" i="5"/>
  <c r="AO128" i="5"/>
  <c r="AP128" i="5"/>
  <c r="AQ128" i="5"/>
  <c r="AO129" i="5"/>
  <c r="AP129" i="5"/>
  <c r="AQ129" i="5"/>
  <c r="AO130" i="5"/>
  <c r="AP130" i="5"/>
  <c r="AQ130" i="5"/>
  <c r="AO131" i="5"/>
  <c r="AP131" i="5"/>
  <c r="AQ131" i="5"/>
  <c r="AO132" i="5"/>
  <c r="AP132" i="5"/>
  <c r="AQ132" i="5"/>
  <c r="AO133" i="5"/>
  <c r="AP133" i="5"/>
  <c r="AQ133" i="5"/>
  <c r="AO134" i="5"/>
  <c r="AP134" i="5"/>
  <c r="AQ134" i="5"/>
  <c r="AO135" i="5"/>
  <c r="AP135" i="5"/>
  <c r="AQ135" i="5"/>
  <c r="AO136" i="5"/>
  <c r="AP136" i="5"/>
  <c r="AQ136" i="5"/>
  <c r="AO137" i="5"/>
  <c r="AP137" i="5"/>
  <c r="AQ137" i="5"/>
  <c r="AO138" i="5"/>
  <c r="AP138" i="5"/>
  <c r="AQ138" i="5"/>
  <c r="AO139" i="5"/>
  <c r="AP139" i="5"/>
  <c r="AQ139" i="5"/>
  <c r="AO140" i="5"/>
  <c r="AP140" i="5"/>
  <c r="AQ140" i="5"/>
  <c r="AO141" i="5"/>
  <c r="AP141" i="5"/>
  <c r="AQ141" i="5"/>
  <c r="AO142" i="5"/>
  <c r="AP142" i="5"/>
  <c r="AQ142" i="5"/>
  <c r="AO143" i="5"/>
  <c r="AP143" i="5"/>
  <c r="AQ143" i="5"/>
  <c r="AO144" i="5"/>
  <c r="AP144" i="5"/>
  <c r="AQ144" i="5"/>
  <c r="AO145" i="5"/>
  <c r="AP145" i="5"/>
  <c r="AQ145" i="5"/>
  <c r="AO146" i="5"/>
  <c r="AP146" i="5"/>
  <c r="AQ146" i="5"/>
  <c r="AO147" i="5"/>
  <c r="AP147" i="5"/>
  <c r="AQ147" i="5"/>
  <c r="AO148" i="5"/>
  <c r="AP148" i="5"/>
  <c r="AQ148" i="5"/>
  <c r="AO149" i="5"/>
  <c r="AP149" i="5"/>
  <c r="AQ149" i="5"/>
  <c r="AO150" i="5"/>
  <c r="AP150" i="5"/>
  <c r="AQ150" i="5"/>
  <c r="AO151" i="5"/>
  <c r="AP151" i="5"/>
  <c r="AQ151" i="5"/>
  <c r="AO152" i="5"/>
  <c r="AP152" i="5"/>
  <c r="AQ152" i="5"/>
  <c r="AO153" i="5"/>
  <c r="AP153" i="5"/>
  <c r="AQ153" i="5"/>
  <c r="AO154" i="5"/>
  <c r="AP154" i="5"/>
  <c r="AQ154" i="5"/>
  <c r="AO155" i="5"/>
  <c r="AP155" i="5"/>
  <c r="AQ155" i="5"/>
  <c r="AO156" i="5"/>
  <c r="AP156" i="5"/>
  <c r="AQ156" i="5"/>
  <c r="AO157" i="5"/>
  <c r="AP157" i="5"/>
  <c r="AQ157" i="5"/>
  <c r="AO158" i="5"/>
  <c r="AP158" i="5"/>
  <c r="AQ158" i="5"/>
  <c r="AO159" i="5"/>
  <c r="AP159" i="5"/>
  <c r="AQ159" i="5"/>
  <c r="AO160" i="5"/>
  <c r="AP160" i="5"/>
  <c r="AQ160" i="5"/>
  <c r="AO161" i="5"/>
  <c r="AP161" i="5"/>
  <c r="AQ161" i="5"/>
  <c r="AO162" i="5"/>
  <c r="AP162" i="5"/>
  <c r="AQ162" i="5"/>
  <c r="AO163" i="5"/>
  <c r="AP163" i="5"/>
  <c r="AQ163" i="5"/>
  <c r="AO164" i="5"/>
  <c r="AP164" i="5"/>
  <c r="AQ164" i="5"/>
  <c r="AO165" i="5"/>
  <c r="AP165" i="5"/>
  <c r="AQ165" i="5"/>
  <c r="AH7" i="5"/>
  <c r="AH8" i="5"/>
  <c r="AI8" i="5"/>
  <c r="AJ8" i="5"/>
  <c r="AK8" i="5"/>
  <c r="AL8" i="5"/>
  <c r="AH9" i="5"/>
  <c r="C8" i="16" s="1"/>
  <c r="AH10" i="5"/>
  <c r="C9" i="16" s="1"/>
  <c r="AH11" i="5"/>
  <c r="AI11" i="5"/>
  <c r="AJ11" i="5"/>
  <c r="AK11" i="5"/>
  <c r="AL11" i="5"/>
  <c r="AH12" i="5"/>
  <c r="AH13" i="5"/>
  <c r="AI13" i="5"/>
  <c r="AJ13" i="5"/>
  <c r="AK13" i="5"/>
  <c r="AL13" i="5"/>
  <c r="AH14" i="5"/>
  <c r="AI14" i="5"/>
  <c r="AJ14" i="5"/>
  <c r="AK14" i="5"/>
  <c r="AL14" i="5"/>
  <c r="AH15" i="5"/>
  <c r="AH16" i="5"/>
  <c r="AI16" i="5"/>
  <c r="AJ16" i="5"/>
  <c r="AK16" i="5"/>
  <c r="AL16" i="5"/>
  <c r="AH17" i="5"/>
  <c r="AI17" i="5"/>
  <c r="AJ17" i="5"/>
  <c r="AK17" i="5"/>
  <c r="AL17" i="5"/>
  <c r="AH18" i="5"/>
  <c r="AI18" i="5"/>
  <c r="AJ18" i="5"/>
  <c r="AK18" i="5"/>
  <c r="AL18" i="5"/>
  <c r="AH19" i="5"/>
  <c r="AI19" i="5"/>
  <c r="AJ19" i="5"/>
  <c r="AK19" i="5"/>
  <c r="AL19" i="5"/>
  <c r="AH20" i="5"/>
  <c r="AI20" i="5"/>
  <c r="AJ20" i="5"/>
  <c r="AK20" i="5"/>
  <c r="AL20" i="5"/>
  <c r="AH21" i="5"/>
  <c r="AI21" i="5"/>
  <c r="AJ21" i="5"/>
  <c r="AK21" i="5"/>
  <c r="AL21" i="5"/>
  <c r="AH22" i="5"/>
  <c r="AI22" i="5"/>
  <c r="AJ22" i="5"/>
  <c r="AK22" i="5"/>
  <c r="AL22" i="5"/>
  <c r="AH23" i="5"/>
  <c r="AI23" i="5"/>
  <c r="AJ23" i="5"/>
  <c r="AK23" i="5"/>
  <c r="AL23" i="5"/>
  <c r="AH24" i="5"/>
  <c r="AI24" i="5"/>
  <c r="AJ24" i="5"/>
  <c r="AK24" i="5"/>
  <c r="AL24" i="5"/>
  <c r="AH25" i="5"/>
  <c r="AI25" i="5"/>
  <c r="AJ25" i="5"/>
  <c r="AK25" i="5"/>
  <c r="AL25" i="5"/>
  <c r="AH26" i="5"/>
  <c r="AI26" i="5"/>
  <c r="AJ26" i="5"/>
  <c r="AK26" i="5"/>
  <c r="AL26" i="5"/>
  <c r="AH27" i="5"/>
  <c r="AI27" i="5"/>
  <c r="AJ27" i="5"/>
  <c r="AK27" i="5"/>
  <c r="AL27" i="5"/>
  <c r="AH28" i="5"/>
  <c r="AI28" i="5"/>
  <c r="AJ28" i="5"/>
  <c r="AK28" i="5"/>
  <c r="AL28" i="5"/>
  <c r="AH29" i="5"/>
  <c r="AI29" i="5"/>
  <c r="AJ29" i="5"/>
  <c r="AK29" i="5"/>
  <c r="AL29" i="5"/>
  <c r="AH30" i="5"/>
  <c r="AI30" i="5"/>
  <c r="AJ30" i="5"/>
  <c r="AK30" i="5"/>
  <c r="AL30" i="5"/>
  <c r="AH31" i="5"/>
  <c r="AI31" i="5"/>
  <c r="AJ31" i="5"/>
  <c r="AK31" i="5"/>
  <c r="AL31" i="5"/>
  <c r="AH32" i="5"/>
  <c r="AI32" i="5"/>
  <c r="AJ32" i="5"/>
  <c r="AK32" i="5"/>
  <c r="AL32" i="5"/>
  <c r="AH33" i="5"/>
  <c r="AI33" i="5"/>
  <c r="AJ33" i="5"/>
  <c r="AK33" i="5"/>
  <c r="AL33" i="5"/>
  <c r="AH34" i="5"/>
  <c r="AI34" i="5"/>
  <c r="AJ34" i="5"/>
  <c r="AK34" i="5"/>
  <c r="AL34" i="5"/>
  <c r="AH35" i="5"/>
  <c r="AI35" i="5"/>
  <c r="AJ35" i="5"/>
  <c r="AK35" i="5"/>
  <c r="AL35" i="5"/>
  <c r="AH36" i="5"/>
  <c r="AI36" i="5"/>
  <c r="AJ36" i="5"/>
  <c r="AK36" i="5"/>
  <c r="AL36" i="5"/>
  <c r="AH37" i="5"/>
  <c r="AI37" i="5"/>
  <c r="AJ37" i="5"/>
  <c r="AK37" i="5"/>
  <c r="AL37" i="5"/>
  <c r="AH38" i="5"/>
  <c r="AI38" i="5"/>
  <c r="AJ38" i="5"/>
  <c r="AK38" i="5"/>
  <c r="AL38" i="5"/>
  <c r="AH39" i="5"/>
  <c r="AI39" i="5"/>
  <c r="AJ39" i="5"/>
  <c r="AK39" i="5"/>
  <c r="AL39" i="5"/>
  <c r="AH40" i="5"/>
  <c r="AI40" i="5"/>
  <c r="AJ40" i="5"/>
  <c r="AK40" i="5"/>
  <c r="AL40" i="5"/>
  <c r="AH41" i="5"/>
  <c r="AI41" i="5"/>
  <c r="AJ41" i="5"/>
  <c r="AK41" i="5"/>
  <c r="AL41" i="5"/>
  <c r="AH42" i="5"/>
  <c r="AI42" i="5"/>
  <c r="AJ42" i="5"/>
  <c r="AK42" i="5"/>
  <c r="AL42" i="5"/>
  <c r="AH43" i="5"/>
  <c r="AI43" i="5"/>
  <c r="AJ43" i="5"/>
  <c r="AK43" i="5"/>
  <c r="AL43" i="5"/>
  <c r="AH44" i="5"/>
  <c r="AI44" i="5"/>
  <c r="AJ44" i="5"/>
  <c r="AK44" i="5"/>
  <c r="AL44" i="5"/>
  <c r="AH45" i="5"/>
  <c r="AI45" i="5"/>
  <c r="AJ45" i="5"/>
  <c r="AK45" i="5"/>
  <c r="AL45" i="5"/>
  <c r="AH46" i="5"/>
  <c r="AI46" i="5"/>
  <c r="AJ46" i="5"/>
  <c r="AK46" i="5"/>
  <c r="AL46" i="5"/>
  <c r="AH47" i="5"/>
  <c r="AI47" i="5"/>
  <c r="AJ47" i="5"/>
  <c r="AK47" i="5"/>
  <c r="AL47" i="5"/>
  <c r="AH48" i="5"/>
  <c r="AI48" i="5"/>
  <c r="AJ48" i="5"/>
  <c r="AK48" i="5"/>
  <c r="AL48" i="5"/>
  <c r="AH49" i="5"/>
  <c r="AI49" i="5"/>
  <c r="AJ49" i="5"/>
  <c r="AK49" i="5"/>
  <c r="AL49" i="5"/>
  <c r="AH50" i="5"/>
  <c r="AI50" i="5"/>
  <c r="AJ50" i="5"/>
  <c r="AK50" i="5"/>
  <c r="AL50" i="5"/>
  <c r="AH51" i="5"/>
  <c r="AI51" i="5"/>
  <c r="AJ51" i="5"/>
  <c r="AK51" i="5"/>
  <c r="AL51" i="5"/>
  <c r="AH52" i="5"/>
  <c r="AI52" i="5"/>
  <c r="AJ52" i="5"/>
  <c r="AK52" i="5"/>
  <c r="AL52" i="5"/>
  <c r="AH53" i="5"/>
  <c r="AI53" i="5"/>
  <c r="AJ53" i="5"/>
  <c r="AK53" i="5"/>
  <c r="AL53" i="5"/>
  <c r="AH54" i="5"/>
  <c r="AI54" i="5"/>
  <c r="AJ54" i="5"/>
  <c r="AK54" i="5"/>
  <c r="AL54" i="5"/>
  <c r="AH55" i="5"/>
  <c r="AI55" i="5"/>
  <c r="AJ55" i="5"/>
  <c r="AK55" i="5"/>
  <c r="AL55" i="5"/>
  <c r="AH56" i="5"/>
  <c r="AI56" i="5"/>
  <c r="AJ56" i="5"/>
  <c r="AK56" i="5"/>
  <c r="AL56" i="5"/>
  <c r="AH57" i="5"/>
  <c r="AI57" i="5"/>
  <c r="AJ57" i="5"/>
  <c r="AK57" i="5"/>
  <c r="AL57" i="5"/>
  <c r="AH58" i="5"/>
  <c r="AI58" i="5"/>
  <c r="AJ58" i="5"/>
  <c r="AK58" i="5"/>
  <c r="AL58" i="5"/>
  <c r="AH59" i="5"/>
  <c r="AI59" i="5"/>
  <c r="AJ59" i="5"/>
  <c r="AK59" i="5"/>
  <c r="AL59" i="5"/>
  <c r="AH60" i="5"/>
  <c r="AI60" i="5"/>
  <c r="AJ60" i="5"/>
  <c r="AK60" i="5"/>
  <c r="AL60" i="5"/>
  <c r="AH61" i="5"/>
  <c r="AI61" i="5"/>
  <c r="AJ61" i="5"/>
  <c r="AK61" i="5"/>
  <c r="AL61" i="5"/>
  <c r="AH62" i="5"/>
  <c r="AI62" i="5"/>
  <c r="AJ62" i="5"/>
  <c r="AK62" i="5"/>
  <c r="AL62" i="5"/>
  <c r="AH63" i="5"/>
  <c r="AI63" i="5"/>
  <c r="AJ63" i="5"/>
  <c r="AK63" i="5"/>
  <c r="AL63" i="5"/>
  <c r="AH64" i="5"/>
  <c r="AI64" i="5"/>
  <c r="AJ64" i="5"/>
  <c r="AK64" i="5"/>
  <c r="AL64" i="5"/>
  <c r="AH65" i="5"/>
  <c r="AI65" i="5"/>
  <c r="AJ65" i="5"/>
  <c r="AK65" i="5"/>
  <c r="AL65" i="5"/>
  <c r="AH66" i="5"/>
  <c r="AI66" i="5"/>
  <c r="AJ66" i="5"/>
  <c r="AK66" i="5"/>
  <c r="AL66" i="5"/>
  <c r="AH67" i="5"/>
  <c r="AI67" i="5"/>
  <c r="AJ67" i="5"/>
  <c r="AK67" i="5"/>
  <c r="AL67" i="5"/>
  <c r="AH68" i="5"/>
  <c r="AI68" i="5"/>
  <c r="AJ68" i="5"/>
  <c r="AK68" i="5"/>
  <c r="AL68" i="5"/>
  <c r="AH69" i="5"/>
  <c r="AI69" i="5"/>
  <c r="AJ69" i="5"/>
  <c r="AK69" i="5"/>
  <c r="AL69" i="5"/>
  <c r="AH70" i="5"/>
  <c r="AI70" i="5"/>
  <c r="AJ70" i="5"/>
  <c r="AK70" i="5"/>
  <c r="AL70" i="5"/>
  <c r="AH71" i="5"/>
  <c r="AI71" i="5"/>
  <c r="AJ71" i="5"/>
  <c r="AK71" i="5"/>
  <c r="AL71" i="5"/>
  <c r="AH72" i="5"/>
  <c r="AI72" i="5"/>
  <c r="AJ72" i="5"/>
  <c r="AK72" i="5"/>
  <c r="AL72" i="5"/>
  <c r="AH73" i="5"/>
  <c r="AI73" i="5"/>
  <c r="AJ73" i="5"/>
  <c r="AK73" i="5"/>
  <c r="AL73" i="5"/>
  <c r="AH74" i="5"/>
  <c r="AI74" i="5"/>
  <c r="AJ74" i="5"/>
  <c r="AK74" i="5"/>
  <c r="AL74" i="5"/>
  <c r="AH75" i="5"/>
  <c r="AI75" i="5"/>
  <c r="AJ75" i="5"/>
  <c r="AK75" i="5"/>
  <c r="AL75" i="5"/>
  <c r="AH76" i="5"/>
  <c r="AI76" i="5"/>
  <c r="AJ76" i="5"/>
  <c r="AK76" i="5"/>
  <c r="AL76" i="5"/>
  <c r="AH77" i="5"/>
  <c r="AI77" i="5"/>
  <c r="AJ77" i="5"/>
  <c r="AK77" i="5"/>
  <c r="AL77" i="5"/>
  <c r="AH78" i="5"/>
  <c r="AI78" i="5"/>
  <c r="AJ78" i="5"/>
  <c r="AK78" i="5"/>
  <c r="AL78" i="5"/>
  <c r="AH79" i="5"/>
  <c r="AI79" i="5"/>
  <c r="AJ79" i="5"/>
  <c r="AK79" i="5"/>
  <c r="AL79" i="5"/>
  <c r="AH80" i="5"/>
  <c r="AI80" i="5"/>
  <c r="AJ80" i="5"/>
  <c r="AK80" i="5"/>
  <c r="AL80" i="5"/>
  <c r="AH81" i="5"/>
  <c r="AI81" i="5"/>
  <c r="AJ81" i="5"/>
  <c r="AK81" i="5"/>
  <c r="AL81" i="5"/>
  <c r="AH82" i="5"/>
  <c r="AI82" i="5"/>
  <c r="AJ82" i="5"/>
  <c r="AK82" i="5"/>
  <c r="AL82" i="5"/>
  <c r="AH83" i="5"/>
  <c r="AI83" i="5"/>
  <c r="AJ83" i="5"/>
  <c r="AK83" i="5"/>
  <c r="AL83" i="5"/>
  <c r="AH84" i="5"/>
  <c r="AI84" i="5"/>
  <c r="AJ84" i="5"/>
  <c r="AK84" i="5"/>
  <c r="AL84" i="5"/>
  <c r="AH85" i="5"/>
  <c r="AI85" i="5"/>
  <c r="AJ85" i="5"/>
  <c r="AK85" i="5"/>
  <c r="AL85" i="5"/>
  <c r="AH86" i="5"/>
  <c r="AI86" i="5"/>
  <c r="AJ86" i="5"/>
  <c r="AK86" i="5"/>
  <c r="AL86" i="5"/>
  <c r="AH87" i="5"/>
  <c r="AI87" i="5"/>
  <c r="AJ87" i="5"/>
  <c r="AK87" i="5"/>
  <c r="AL87" i="5"/>
  <c r="AH88" i="5"/>
  <c r="AI88" i="5"/>
  <c r="AJ88" i="5"/>
  <c r="AK88" i="5"/>
  <c r="AL88" i="5"/>
  <c r="AH89" i="5"/>
  <c r="AI89" i="5"/>
  <c r="AJ89" i="5"/>
  <c r="AK89" i="5"/>
  <c r="AL89" i="5"/>
  <c r="AH90" i="5"/>
  <c r="AI90" i="5"/>
  <c r="AJ90" i="5"/>
  <c r="AK90" i="5"/>
  <c r="AL90" i="5"/>
  <c r="AH91" i="5"/>
  <c r="AI91" i="5"/>
  <c r="AJ91" i="5"/>
  <c r="AK91" i="5"/>
  <c r="AL91" i="5"/>
  <c r="AH92" i="5"/>
  <c r="AI92" i="5"/>
  <c r="AJ92" i="5"/>
  <c r="AK92" i="5"/>
  <c r="AL92" i="5"/>
  <c r="AH93" i="5"/>
  <c r="AI93" i="5"/>
  <c r="AJ93" i="5"/>
  <c r="AK93" i="5"/>
  <c r="AL93" i="5"/>
  <c r="AH94" i="5"/>
  <c r="AI94" i="5"/>
  <c r="AJ94" i="5"/>
  <c r="AK94" i="5"/>
  <c r="AL94" i="5"/>
  <c r="AH95" i="5"/>
  <c r="AI95" i="5"/>
  <c r="AJ95" i="5"/>
  <c r="AK95" i="5"/>
  <c r="AL95" i="5"/>
  <c r="AH96" i="5"/>
  <c r="AI96" i="5"/>
  <c r="AJ96" i="5"/>
  <c r="AK96" i="5"/>
  <c r="AL96" i="5"/>
  <c r="AH97" i="5"/>
  <c r="AI97" i="5"/>
  <c r="AJ97" i="5"/>
  <c r="AK97" i="5"/>
  <c r="AL97" i="5"/>
  <c r="AH98" i="5"/>
  <c r="AI98" i="5"/>
  <c r="AJ98" i="5"/>
  <c r="AK98" i="5"/>
  <c r="AL98" i="5"/>
  <c r="AH99" i="5"/>
  <c r="AI99" i="5"/>
  <c r="AJ99" i="5"/>
  <c r="AK99" i="5"/>
  <c r="AL99" i="5"/>
  <c r="AH100" i="5"/>
  <c r="AI100" i="5"/>
  <c r="AJ100" i="5"/>
  <c r="AK100" i="5"/>
  <c r="AL100" i="5"/>
  <c r="AH101" i="5"/>
  <c r="AI101" i="5"/>
  <c r="AJ101" i="5"/>
  <c r="AK101" i="5"/>
  <c r="AL101" i="5"/>
  <c r="AH102" i="5"/>
  <c r="AI102" i="5"/>
  <c r="AJ102" i="5"/>
  <c r="AK102" i="5"/>
  <c r="AL102" i="5"/>
  <c r="AH103" i="5"/>
  <c r="AI103" i="5"/>
  <c r="AJ103" i="5"/>
  <c r="AK103" i="5"/>
  <c r="AL103" i="5"/>
  <c r="AH104" i="5"/>
  <c r="AI104" i="5"/>
  <c r="AJ104" i="5"/>
  <c r="AK104" i="5"/>
  <c r="AL104" i="5"/>
  <c r="AH105" i="5"/>
  <c r="AI105" i="5"/>
  <c r="AJ105" i="5"/>
  <c r="AK105" i="5"/>
  <c r="AL105" i="5"/>
  <c r="AH106" i="5"/>
  <c r="AI106" i="5"/>
  <c r="AJ106" i="5"/>
  <c r="AK106" i="5"/>
  <c r="AL106" i="5"/>
  <c r="AH107" i="5"/>
  <c r="AI107" i="5"/>
  <c r="AJ107" i="5"/>
  <c r="AK107" i="5"/>
  <c r="AL107" i="5"/>
  <c r="AH108" i="5"/>
  <c r="AI108" i="5"/>
  <c r="AJ108" i="5"/>
  <c r="AK108" i="5"/>
  <c r="AL108" i="5"/>
  <c r="AH109" i="5"/>
  <c r="AI109" i="5"/>
  <c r="AJ109" i="5"/>
  <c r="AK109" i="5"/>
  <c r="AL109" i="5"/>
  <c r="AH110" i="5"/>
  <c r="AI110" i="5"/>
  <c r="AJ110" i="5"/>
  <c r="AK110" i="5"/>
  <c r="AL110" i="5"/>
  <c r="AH111" i="5"/>
  <c r="AI111" i="5"/>
  <c r="AJ111" i="5"/>
  <c r="AK111" i="5"/>
  <c r="AL111" i="5"/>
  <c r="AH112" i="5"/>
  <c r="AI112" i="5"/>
  <c r="AJ112" i="5"/>
  <c r="AK112" i="5"/>
  <c r="AL112" i="5"/>
  <c r="AH113" i="5"/>
  <c r="AI113" i="5"/>
  <c r="AJ113" i="5"/>
  <c r="AK113" i="5"/>
  <c r="AL113" i="5"/>
  <c r="AH114" i="5"/>
  <c r="AI114" i="5"/>
  <c r="AJ114" i="5"/>
  <c r="AK114" i="5"/>
  <c r="AL114" i="5"/>
  <c r="AH115" i="5"/>
  <c r="AI115" i="5"/>
  <c r="AJ115" i="5"/>
  <c r="AK115" i="5"/>
  <c r="AL115" i="5"/>
  <c r="AH116" i="5"/>
  <c r="AI116" i="5"/>
  <c r="AJ116" i="5"/>
  <c r="AK116" i="5"/>
  <c r="AL116" i="5"/>
  <c r="AH117" i="5"/>
  <c r="AI117" i="5"/>
  <c r="AJ117" i="5"/>
  <c r="AK117" i="5"/>
  <c r="AL117" i="5"/>
  <c r="AH118" i="5"/>
  <c r="AI118" i="5"/>
  <c r="AJ118" i="5"/>
  <c r="AK118" i="5"/>
  <c r="AL118" i="5"/>
  <c r="AH119" i="5"/>
  <c r="AI119" i="5"/>
  <c r="AJ119" i="5"/>
  <c r="AK119" i="5"/>
  <c r="AL119" i="5"/>
  <c r="AH120" i="5"/>
  <c r="AI120" i="5"/>
  <c r="AJ120" i="5"/>
  <c r="AK120" i="5"/>
  <c r="AL120" i="5"/>
  <c r="AH121" i="5"/>
  <c r="AI121" i="5"/>
  <c r="AJ121" i="5"/>
  <c r="AK121" i="5"/>
  <c r="AL121" i="5"/>
  <c r="AH122" i="5"/>
  <c r="AI122" i="5"/>
  <c r="AJ122" i="5"/>
  <c r="AK122" i="5"/>
  <c r="AL122" i="5"/>
  <c r="AH123" i="5"/>
  <c r="AI123" i="5"/>
  <c r="AJ123" i="5"/>
  <c r="AK123" i="5"/>
  <c r="AL123" i="5"/>
  <c r="AH124" i="5"/>
  <c r="AI124" i="5"/>
  <c r="AJ124" i="5"/>
  <c r="AK124" i="5"/>
  <c r="AL124" i="5"/>
  <c r="AH125" i="5"/>
  <c r="AI125" i="5"/>
  <c r="AJ125" i="5"/>
  <c r="AK125" i="5"/>
  <c r="AL125" i="5"/>
  <c r="AH126" i="5"/>
  <c r="AI126" i="5"/>
  <c r="AJ126" i="5"/>
  <c r="AK126" i="5"/>
  <c r="AL126" i="5"/>
  <c r="AH127" i="5"/>
  <c r="AI127" i="5"/>
  <c r="AJ127" i="5"/>
  <c r="AK127" i="5"/>
  <c r="AL127" i="5"/>
  <c r="AH128" i="5"/>
  <c r="AI128" i="5"/>
  <c r="AJ128" i="5"/>
  <c r="AK128" i="5"/>
  <c r="AL128" i="5"/>
  <c r="AH129" i="5"/>
  <c r="AI129" i="5"/>
  <c r="AJ129" i="5"/>
  <c r="AK129" i="5"/>
  <c r="AL129" i="5"/>
  <c r="AH130" i="5"/>
  <c r="AI130" i="5"/>
  <c r="AJ130" i="5"/>
  <c r="AK130" i="5"/>
  <c r="AL130" i="5"/>
  <c r="AH131" i="5"/>
  <c r="AI131" i="5"/>
  <c r="AJ131" i="5"/>
  <c r="AK131" i="5"/>
  <c r="AL131" i="5"/>
  <c r="AH132" i="5"/>
  <c r="AI132" i="5"/>
  <c r="AJ132" i="5"/>
  <c r="AK132" i="5"/>
  <c r="AL132" i="5"/>
  <c r="AH133" i="5"/>
  <c r="AI133" i="5"/>
  <c r="AJ133" i="5"/>
  <c r="AK133" i="5"/>
  <c r="AL133" i="5"/>
  <c r="AH134" i="5"/>
  <c r="AI134" i="5"/>
  <c r="AJ134" i="5"/>
  <c r="AK134" i="5"/>
  <c r="AL134" i="5"/>
  <c r="AH135" i="5"/>
  <c r="AI135" i="5"/>
  <c r="AJ135" i="5"/>
  <c r="AK135" i="5"/>
  <c r="AL135" i="5"/>
  <c r="AH136" i="5"/>
  <c r="AI136" i="5"/>
  <c r="AJ136" i="5"/>
  <c r="AK136" i="5"/>
  <c r="AL136" i="5"/>
  <c r="AH137" i="5"/>
  <c r="AI137" i="5"/>
  <c r="AJ137" i="5"/>
  <c r="AK137" i="5"/>
  <c r="AL137" i="5"/>
  <c r="AH138" i="5"/>
  <c r="AI138" i="5"/>
  <c r="AJ138" i="5"/>
  <c r="AK138" i="5"/>
  <c r="AL138" i="5"/>
  <c r="AH139" i="5"/>
  <c r="AI139" i="5"/>
  <c r="AJ139" i="5"/>
  <c r="AK139" i="5"/>
  <c r="AL139" i="5"/>
  <c r="AH140" i="5"/>
  <c r="AI140" i="5"/>
  <c r="AJ140" i="5"/>
  <c r="AK140" i="5"/>
  <c r="AL140" i="5"/>
  <c r="AH141" i="5"/>
  <c r="AI141" i="5"/>
  <c r="AJ141" i="5"/>
  <c r="AK141" i="5"/>
  <c r="AL141" i="5"/>
  <c r="AH142" i="5"/>
  <c r="AI142" i="5"/>
  <c r="AJ142" i="5"/>
  <c r="AK142" i="5"/>
  <c r="AL142" i="5"/>
  <c r="AH143" i="5"/>
  <c r="AI143" i="5"/>
  <c r="AJ143" i="5"/>
  <c r="AK143" i="5"/>
  <c r="AL143" i="5"/>
  <c r="AH144" i="5"/>
  <c r="AI144" i="5"/>
  <c r="AJ144" i="5"/>
  <c r="AK144" i="5"/>
  <c r="AL144" i="5"/>
  <c r="AH145" i="5"/>
  <c r="AI145" i="5"/>
  <c r="AJ145" i="5"/>
  <c r="AK145" i="5"/>
  <c r="AL145" i="5"/>
  <c r="AH146" i="5"/>
  <c r="AI146" i="5"/>
  <c r="AJ146" i="5"/>
  <c r="AK146" i="5"/>
  <c r="AL146" i="5"/>
  <c r="AH147" i="5"/>
  <c r="AI147" i="5"/>
  <c r="AJ147" i="5"/>
  <c r="AK147" i="5"/>
  <c r="AL147" i="5"/>
  <c r="AH148" i="5"/>
  <c r="AI148" i="5"/>
  <c r="AJ148" i="5"/>
  <c r="AK148" i="5"/>
  <c r="AL148" i="5"/>
  <c r="AH149" i="5"/>
  <c r="AI149" i="5"/>
  <c r="AJ149" i="5"/>
  <c r="AK149" i="5"/>
  <c r="AL149" i="5"/>
  <c r="AH150" i="5"/>
  <c r="AI150" i="5"/>
  <c r="AJ150" i="5"/>
  <c r="AK150" i="5"/>
  <c r="AL150" i="5"/>
  <c r="AH151" i="5"/>
  <c r="AI151" i="5"/>
  <c r="AJ151" i="5"/>
  <c r="AK151" i="5"/>
  <c r="AL151" i="5"/>
  <c r="AH152" i="5"/>
  <c r="AI152" i="5"/>
  <c r="AJ152" i="5"/>
  <c r="AK152" i="5"/>
  <c r="AL152" i="5"/>
  <c r="AH153" i="5"/>
  <c r="AI153" i="5"/>
  <c r="AJ153" i="5"/>
  <c r="AK153" i="5"/>
  <c r="AL153" i="5"/>
  <c r="AH154" i="5"/>
  <c r="AI154" i="5"/>
  <c r="AJ154" i="5"/>
  <c r="AK154" i="5"/>
  <c r="AL154" i="5"/>
  <c r="AH155" i="5"/>
  <c r="AI155" i="5"/>
  <c r="AJ155" i="5"/>
  <c r="AK155" i="5"/>
  <c r="AL155" i="5"/>
  <c r="AH156" i="5"/>
  <c r="AI156" i="5"/>
  <c r="AJ156" i="5"/>
  <c r="AK156" i="5"/>
  <c r="AL156" i="5"/>
  <c r="AH157" i="5"/>
  <c r="AI157" i="5"/>
  <c r="AJ157" i="5"/>
  <c r="AK157" i="5"/>
  <c r="AL157" i="5"/>
  <c r="AH158" i="5"/>
  <c r="AI158" i="5"/>
  <c r="AJ158" i="5"/>
  <c r="AK158" i="5"/>
  <c r="AL158" i="5"/>
  <c r="AH159" i="5"/>
  <c r="AI159" i="5"/>
  <c r="AJ159" i="5"/>
  <c r="AK159" i="5"/>
  <c r="AL159" i="5"/>
  <c r="AH160" i="5"/>
  <c r="AI160" i="5"/>
  <c r="AJ160" i="5"/>
  <c r="AK160" i="5"/>
  <c r="AL160" i="5"/>
  <c r="AH161" i="5"/>
  <c r="AI161" i="5"/>
  <c r="AJ161" i="5"/>
  <c r="AK161" i="5"/>
  <c r="AL161" i="5"/>
  <c r="AH162" i="5"/>
  <c r="AI162" i="5"/>
  <c r="AJ162" i="5"/>
  <c r="AK162" i="5"/>
  <c r="AL162" i="5"/>
  <c r="AH163" i="5"/>
  <c r="AI163" i="5"/>
  <c r="AJ163" i="5"/>
  <c r="AK163" i="5"/>
  <c r="AL163" i="5"/>
  <c r="AH164" i="5"/>
  <c r="AI164" i="5"/>
  <c r="AJ164" i="5"/>
  <c r="AK164" i="5"/>
  <c r="AL164" i="5"/>
  <c r="AH165" i="5"/>
  <c r="AI165" i="5"/>
  <c r="AJ165" i="5"/>
  <c r="AK165" i="5"/>
  <c r="AL165" i="5"/>
  <c r="AH6" i="5"/>
  <c r="AQ7" i="4"/>
  <c r="AQ8" i="4"/>
  <c r="AQ9" i="4"/>
  <c r="AQ10" i="4"/>
  <c r="AQ11" i="4"/>
  <c r="AQ12" i="4"/>
  <c r="AQ13" i="4"/>
  <c r="AQ14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P7" i="4"/>
  <c r="AP8" i="4"/>
  <c r="AP9" i="4"/>
  <c r="AP10" i="4"/>
  <c r="AP11" i="4"/>
  <c r="AP12" i="4"/>
  <c r="AP13" i="4"/>
  <c r="AP14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O7" i="4"/>
  <c r="AO8" i="4"/>
  <c r="AO9" i="4"/>
  <c r="AO10" i="4"/>
  <c r="AO11" i="4"/>
  <c r="AO12" i="4"/>
  <c r="AO13" i="4"/>
  <c r="AO14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L7" i="4"/>
  <c r="AL8" i="4"/>
  <c r="AL9" i="4"/>
  <c r="AL10" i="4"/>
  <c r="AL11" i="4"/>
  <c r="AL12" i="4"/>
  <c r="AL13" i="4"/>
  <c r="AL14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K7" i="4"/>
  <c r="AK8" i="4"/>
  <c r="AK9" i="4"/>
  <c r="AK10" i="4"/>
  <c r="AK11" i="4"/>
  <c r="AK12" i="4"/>
  <c r="AK13" i="4"/>
  <c r="AK14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J7" i="4"/>
  <c r="AJ8" i="4"/>
  <c r="AJ9" i="4"/>
  <c r="AJ10" i="4"/>
  <c r="AJ11" i="4"/>
  <c r="AJ12" i="4"/>
  <c r="AJ13" i="4"/>
  <c r="AJ14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4" i="4"/>
  <c r="AJ165" i="4"/>
  <c r="AI7" i="4"/>
  <c r="AI8" i="4"/>
  <c r="AI9" i="4"/>
  <c r="AI10" i="4"/>
  <c r="AI11" i="4"/>
  <c r="AI12" i="4"/>
  <c r="AI13" i="4"/>
  <c r="AI14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4" i="4"/>
  <c r="AI165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C7" i="17"/>
  <c r="C6" i="16" l="1"/>
  <c r="AQ165" i="15"/>
  <c r="AQ164" i="15"/>
  <c r="AQ163" i="15"/>
  <c r="AQ162" i="15"/>
  <c r="AQ161" i="15"/>
  <c r="AQ160" i="15"/>
  <c r="AQ159" i="15"/>
  <c r="AQ158" i="15"/>
  <c r="AQ157" i="15"/>
  <c r="AQ156" i="15"/>
  <c r="AQ155" i="15"/>
  <c r="AQ154" i="15"/>
  <c r="AQ153" i="15"/>
  <c r="AQ152" i="15"/>
  <c r="AQ151" i="15"/>
  <c r="AQ150" i="15"/>
  <c r="AQ149" i="15"/>
  <c r="AQ148" i="15"/>
  <c r="AQ147" i="15"/>
  <c r="AQ146" i="15"/>
  <c r="AQ145" i="15"/>
  <c r="AQ144" i="15"/>
  <c r="AQ143" i="15"/>
  <c r="AQ142" i="15"/>
  <c r="AQ141" i="15"/>
  <c r="AQ140" i="15"/>
  <c r="AQ139" i="15"/>
  <c r="AQ138" i="15"/>
  <c r="AQ137" i="15"/>
  <c r="AQ136" i="15"/>
  <c r="AQ135" i="15"/>
  <c r="AQ134" i="15"/>
  <c r="AQ133" i="15"/>
  <c r="AQ132" i="15"/>
  <c r="AQ131" i="15"/>
  <c r="AQ130" i="15"/>
  <c r="AQ129" i="15"/>
  <c r="AQ128" i="15"/>
  <c r="AQ127" i="15"/>
  <c r="AQ126" i="15"/>
  <c r="AQ125" i="15"/>
  <c r="AQ124" i="15"/>
  <c r="AQ123" i="15"/>
  <c r="AQ122" i="15"/>
  <c r="AQ121" i="15"/>
  <c r="AQ120" i="15"/>
  <c r="AQ119" i="15"/>
  <c r="AQ118" i="15"/>
  <c r="AQ117" i="15"/>
  <c r="AQ116" i="15"/>
  <c r="AQ115" i="15"/>
  <c r="AQ114" i="15"/>
  <c r="AQ113" i="15"/>
  <c r="AQ112" i="15"/>
  <c r="AQ111" i="15"/>
  <c r="AQ110" i="15"/>
  <c r="AQ109" i="15"/>
  <c r="AQ108" i="15"/>
  <c r="AQ107" i="15"/>
  <c r="AQ106" i="15"/>
  <c r="AQ105" i="15"/>
  <c r="AQ104" i="15"/>
  <c r="AO103" i="15"/>
  <c r="AQ103" i="15"/>
  <c r="AO102" i="15"/>
  <c r="AQ102" i="15"/>
  <c r="AQ101" i="15"/>
  <c r="AQ100" i="15"/>
  <c r="AQ99" i="15"/>
  <c r="AQ98" i="15"/>
  <c r="AQ97" i="15"/>
  <c r="AQ96" i="15"/>
  <c r="AQ95" i="15"/>
  <c r="AQ94" i="15"/>
  <c r="AQ93" i="15"/>
  <c r="AQ92" i="15"/>
  <c r="AQ91" i="15"/>
  <c r="AQ90" i="15"/>
  <c r="AQ89" i="15"/>
  <c r="AQ88" i="15"/>
  <c r="AQ87" i="15"/>
  <c r="AQ86" i="15"/>
  <c r="AQ85" i="15"/>
  <c r="AQ84" i="15"/>
  <c r="AQ83" i="15"/>
  <c r="AQ82" i="15"/>
  <c r="AQ81" i="15"/>
  <c r="AQ80" i="15"/>
  <c r="AQ79" i="15"/>
  <c r="AQ78" i="15"/>
  <c r="AQ77" i="15"/>
  <c r="AQ76" i="15"/>
  <c r="AQ75" i="15"/>
  <c r="AQ74" i="15"/>
  <c r="AQ73" i="15"/>
  <c r="AQ72" i="15"/>
  <c r="AQ71" i="15"/>
  <c r="AQ70" i="15"/>
  <c r="AQ69" i="15"/>
  <c r="AQ68" i="15"/>
  <c r="AQ67" i="15"/>
  <c r="AQ66" i="15"/>
  <c r="AQ65" i="15"/>
  <c r="AQ64" i="15"/>
  <c r="AQ63" i="15"/>
  <c r="AQ62" i="15"/>
  <c r="AP91" i="14"/>
  <c r="AP89" i="14"/>
  <c r="AP87" i="14"/>
  <c r="AP85" i="14"/>
  <c r="AP83" i="14"/>
  <c r="AP81" i="14"/>
  <c r="AP79" i="14"/>
  <c r="AP77" i="14"/>
  <c r="AP75" i="14"/>
  <c r="AP73" i="14"/>
  <c r="AP71" i="14"/>
  <c r="AP69" i="14"/>
  <c r="AP67" i="14"/>
  <c r="AP65" i="14"/>
  <c r="AQ157" i="14"/>
  <c r="AQ156" i="14"/>
  <c r="AQ155" i="14"/>
  <c r="AQ154" i="14"/>
  <c r="AQ153" i="14"/>
  <c r="AQ152" i="14"/>
  <c r="AQ151" i="14"/>
  <c r="AQ150" i="14"/>
  <c r="AQ149" i="14"/>
  <c r="AQ148" i="14"/>
  <c r="AQ147" i="14"/>
  <c r="AQ146" i="14"/>
  <c r="AQ145" i="14"/>
  <c r="AQ144" i="14"/>
  <c r="AQ143" i="14"/>
  <c r="AQ142" i="14"/>
  <c r="AQ141" i="14"/>
  <c r="AQ140" i="14"/>
  <c r="AQ139" i="14"/>
  <c r="AQ138" i="14"/>
  <c r="AQ137" i="14"/>
  <c r="AQ136" i="14"/>
  <c r="AQ135" i="14"/>
  <c r="AQ134" i="14"/>
  <c r="AQ133" i="14"/>
  <c r="AQ132" i="14"/>
  <c r="AQ131" i="14"/>
  <c r="AQ130" i="14"/>
  <c r="AQ129" i="14"/>
  <c r="AQ128" i="14"/>
  <c r="AQ127" i="14"/>
  <c r="AQ126" i="14"/>
  <c r="AQ125" i="14"/>
  <c r="AQ124" i="14"/>
  <c r="AQ123" i="14"/>
  <c r="AQ122" i="14"/>
  <c r="AQ121" i="14"/>
  <c r="AQ120" i="14"/>
  <c r="AQ119" i="14"/>
  <c r="AP90" i="14"/>
  <c r="AP88" i="14"/>
  <c r="AP86" i="14"/>
  <c r="AP84" i="14"/>
  <c r="AP82" i="14"/>
  <c r="AP80" i="14"/>
  <c r="AP78" i="14"/>
  <c r="AP76" i="14"/>
  <c r="AP74" i="14"/>
  <c r="AP72" i="14"/>
  <c r="AP70" i="14"/>
  <c r="AP68" i="14"/>
  <c r="AP66" i="14"/>
  <c r="AP64" i="14"/>
  <c r="AP112" i="12"/>
  <c r="AP111" i="12"/>
  <c r="AQ165" i="11"/>
  <c r="AQ164" i="11"/>
  <c r="AQ163" i="11"/>
  <c r="AQ162" i="11"/>
  <c r="AQ161" i="11"/>
  <c r="AQ160" i="11"/>
  <c r="AQ159" i="11"/>
  <c r="AQ158" i="11"/>
  <c r="AQ157" i="11"/>
  <c r="AQ156" i="11"/>
  <c r="AQ155" i="11"/>
  <c r="AQ154" i="11"/>
  <c r="AQ153" i="11"/>
  <c r="AQ152" i="11"/>
  <c r="AQ151" i="11"/>
  <c r="AQ150" i="11"/>
  <c r="AQ149" i="11"/>
  <c r="AQ148" i="11"/>
  <c r="AQ147" i="11"/>
  <c r="AQ146" i="11"/>
  <c r="AQ145" i="11"/>
  <c r="AQ144" i="11"/>
  <c r="AQ143" i="11"/>
  <c r="AQ142" i="11"/>
  <c r="AQ141" i="11"/>
  <c r="AQ140" i="11"/>
  <c r="AQ139" i="11"/>
  <c r="AQ138" i="11"/>
  <c r="AQ137" i="11"/>
  <c r="AQ136" i="11"/>
  <c r="AQ135" i="11"/>
  <c r="AQ134" i="11"/>
  <c r="AQ133" i="11"/>
  <c r="AQ132" i="11"/>
  <c r="AQ131" i="11"/>
  <c r="AQ130" i="11"/>
  <c r="AQ129" i="11"/>
  <c r="AQ128" i="11"/>
  <c r="AQ127" i="11"/>
  <c r="AQ126" i="11"/>
  <c r="AQ125" i="11"/>
  <c r="AQ124" i="11"/>
  <c r="AQ123" i="11"/>
  <c r="AQ122" i="11"/>
  <c r="AQ121" i="11"/>
  <c r="AQ120" i="11"/>
  <c r="AQ119" i="11"/>
  <c r="AO77" i="11"/>
  <c r="AO76" i="11"/>
  <c r="AQ76" i="11"/>
  <c r="AO75" i="11"/>
  <c r="AQ75" i="11"/>
  <c r="AO74" i="11"/>
  <c r="AQ74" i="11"/>
  <c r="AO73" i="11"/>
  <c r="AQ73" i="11"/>
  <c r="AO72" i="11"/>
  <c r="AQ72" i="11"/>
  <c r="AO71" i="11"/>
  <c r="AQ71" i="11"/>
  <c r="AO70" i="11"/>
  <c r="AQ70" i="11"/>
  <c r="AO69" i="11"/>
  <c r="AQ69" i="11"/>
  <c r="AO68" i="11"/>
  <c r="AQ68" i="11"/>
  <c r="AQ67" i="11"/>
  <c r="AQ66" i="11"/>
  <c r="AQ65" i="11"/>
  <c r="AQ64" i="11"/>
  <c r="AQ63" i="11"/>
  <c r="AQ57" i="11"/>
  <c r="AQ56" i="11"/>
  <c r="AQ55" i="11"/>
  <c r="AQ54" i="11"/>
  <c r="AQ53" i="11"/>
  <c r="AQ52" i="11"/>
  <c r="AQ51" i="11"/>
  <c r="AQ50" i="11"/>
  <c r="AQ49" i="11"/>
  <c r="AQ48" i="11"/>
  <c r="AQ47" i="11"/>
  <c r="AQ46" i="11"/>
  <c r="AQ45" i="11"/>
  <c r="AQ44" i="11"/>
  <c r="AQ43" i="11"/>
  <c r="AQ42" i="11"/>
  <c r="AQ41" i="11"/>
  <c r="AQ40" i="11"/>
  <c r="AQ39" i="11"/>
  <c r="AQ38" i="11"/>
  <c r="AQ37" i="11"/>
  <c r="AQ36" i="11"/>
  <c r="AQ35" i="11"/>
  <c r="AQ34" i="11"/>
  <c r="AQ33" i="11"/>
  <c r="AQ32" i="11"/>
  <c r="AQ31" i="11"/>
  <c r="AQ30" i="11"/>
  <c r="AP127" i="10"/>
  <c r="AP125" i="10"/>
  <c r="AP123" i="10"/>
  <c r="AP126" i="10"/>
  <c r="AP124" i="10"/>
  <c r="AQ72" i="10"/>
  <c r="AQ71" i="10"/>
  <c r="AQ70" i="10"/>
  <c r="AQ69" i="10"/>
  <c r="AQ68" i="10"/>
  <c r="AQ67" i="10"/>
  <c r="AQ66" i="10"/>
  <c r="AQ65" i="10"/>
  <c r="AQ64" i="10"/>
  <c r="AQ63" i="10"/>
  <c r="AQ62" i="10"/>
  <c r="AQ61" i="10"/>
  <c r="AQ60" i="10"/>
  <c r="AQ59" i="10"/>
  <c r="AQ58" i="10"/>
  <c r="AQ57" i="10"/>
  <c r="AQ56" i="10"/>
  <c r="AQ55" i="10"/>
  <c r="AQ54" i="10"/>
  <c r="AQ53" i="10"/>
  <c r="AQ52" i="10"/>
  <c r="AQ51" i="10"/>
  <c r="AQ50" i="10"/>
  <c r="AQ49" i="10"/>
  <c r="AQ48" i="10"/>
  <c r="AQ47" i="10"/>
  <c r="AQ46" i="10"/>
  <c r="AQ45" i="10"/>
  <c r="AQ44" i="10"/>
  <c r="AQ43" i="10"/>
  <c r="AQ42" i="10"/>
  <c r="AQ41" i="10"/>
  <c r="AQ40" i="10"/>
  <c r="AQ39" i="10"/>
  <c r="AQ38" i="10"/>
  <c r="AP116" i="9"/>
  <c r="AP115" i="9"/>
  <c r="AH6" i="4" l="1"/>
  <c r="AG7" i="15" l="1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G87" i="15"/>
  <c r="AG88" i="15"/>
  <c r="AG89" i="15"/>
  <c r="AG90" i="15"/>
  <c r="AG91" i="15"/>
  <c r="AG92" i="15"/>
  <c r="AG93" i="15"/>
  <c r="AG94" i="15"/>
  <c r="AG95" i="15"/>
  <c r="AG96" i="15"/>
  <c r="AG97" i="15"/>
  <c r="AG98" i="15"/>
  <c r="AG99" i="15"/>
  <c r="AG100" i="15"/>
  <c r="AG101" i="15"/>
  <c r="AG102" i="15"/>
  <c r="AG103" i="15"/>
  <c r="AG104" i="15"/>
  <c r="AG105" i="15"/>
  <c r="AG106" i="15"/>
  <c r="AG107" i="15"/>
  <c r="AG108" i="15"/>
  <c r="AG109" i="15"/>
  <c r="AG110" i="15"/>
  <c r="AG111" i="15"/>
  <c r="AG112" i="15"/>
  <c r="AG113" i="15"/>
  <c r="AG114" i="15"/>
  <c r="AG115" i="15"/>
  <c r="AG116" i="15"/>
  <c r="AG117" i="15"/>
  <c r="AG118" i="15"/>
  <c r="AG119" i="15"/>
  <c r="AG120" i="15"/>
  <c r="AG121" i="15"/>
  <c r="AG122" i="15"/>
  <c r="AG123" i="15"/>
  <c r="AG124" i="15"/>
  <c r="AG125" i="15"/>
  <c r="AG126" i="15"/>
  <c r="AG127" i="15"/>
  <c r="AG128" i="15"/>
  <c r="AG129" i="15"/>
  <c r="AG130" i="15"/>
  <c r="AG131" i="15"/>
  <c r="AG132" i="15"/>
  <c r="AG133" i="15"/>
  <c r="AG134" i="15"/>
  <c r="AG135" i="15"/>
  <c r="AG136" i="15"/>
  <c r="AG137" i="15"/>
  <c r="AG138" i="15"/>
  <c r="AG139" i="15"/>
  <c r="AG140" i="15"/>
  <c r="AG141" i="15"/>
  <c r="AG142" i="15"/>
  <c r="AG143" i="15"/>
  <c r="AG144" i="15"/>
  <c r="AG145" i="15"/>
  <c r="AG146" i="15"/>
  <c r="AG147" i="15"/>
  <c r="AG148" i="15"/>
  <c r="AG149" i="15"/>
  <c r="AG150" i="15"/>
  <c r="AG151" i="15"/>
  <c r="AG152" i="15"/>
  <c r="AG153" i="15"/>
  <c r="AG154" i="15"/>
  <c r="AG155" i="15"/>
  <c r="AG156" i="15"/>
  <c r="AG157" i="15"/>
  <c r="AG158" i="15"/>
  <c r="AG159" i="15"/>
  <c r="AG160" i="15"/>
  <c r="AG161" i="15"/>
  <c r="AG162" i="15"/>
  <c r="AG163" i="15"/>
  <c r="AG164" i="15"/>
  <c r="AG165" i="15"/>
  <c r="AG6" i="15"/>
  <c r="AG7" i="13"/>
  <c r="AG8" i="13"/>
  <c r="AG9" i="13"/>
  <c r="AG10" i="13"/>
  <c r="AG11" i="13"/>
  <c r="AG12" i="13"/>
  <c r="AG13" i="13"/>
  <c r="AG14" i="13"/>
  <c r="AG15" i="13"/>
  <c r="AG16" i="13"/>
  <c r="AG17" i="13"/>
  <c r="AG18" i="13"/>
  <c r="AG19" i="13"/>
  <c r="AG20" i="13"/>
  <c r="AG21" i="13"/>
  <c r="AG22" i="13"/>
  <c r="AG23" i="13"/>
  <c r="AG24" i="13"/>
  <c r="AG25" i="13"/>
  <c r="AG26" i="13"/>
  <c r="AG27" i="13"/>
  <c r="AG28" i="13"/>
  <c r="AG29" i="13"/>
  <c r="AG30" i="13"/>
  <c r="AG31" i="13"/>
  <c r="AG32" i="13"/>
  <c r="AG33" i="13"/>
  <c r="AG34" i="13"/>
  <c r="AG35" i="13"/>
  <c r="AG36" i="13"/>
  <c r="AG37" i="13"/>
  <c r="AG38" i="13"/>
  <c r="AG39" i="13"/>
  <c r="AG40" i="13"/>
  <c r="AG41" i="13"/>
  <c r="AG42" i="13"/>
  <c r="AG43" i="13"/>
  <c r="AG44" i="13"/>
  <c r="AG45" i="13"/>
  <c r="AG46" i="13"/>
  <c r="AG47" i="13"/>
  <c r="AG48" i="13"/>
  <c r="AG49" i="13"/>
  <c r="AG50" i="13"/>
  <c r="AG51" i="13"/>
  <c r="AG52" i="13"/>
  <c r="AG53" i="13"/>
  <c r="AG54" i="13"/>
  <c r="AG55" i="13"/>
  <c r="AG56" i="13"/>
  <c r="AG57" i="13"/>
  <c r="AG58" i="13"/>
  <c r="AG59" i="13"/>
  <c r="AG60" i="13"/>
  <c r="AG61" i="13"/>
  <c r="AG62" i="13"/>
  <c r="AG63" i="13"/>
  <c r="AG64" i="13"/>
  <c r="AG65" i="13"/>
  <c r="AG66" i="13"/>
  <c r="AG67" i="13"/>
  <c r="AG68" i="13"/>
  <c r="AG69" i="13"/>
  <c r="AG70" i="13"/>
  <c r="AG71" i="13"/>
  <c r="AG72" i="13"/>
  <c r="AG73" i="13"/>
  <c r="AG74" i="13"/>
  <c r="AG75" i="13"/>
  <c r="AG76" i="13"/>
  <c r="AG77" i="13"/>
  <c r="AG78" i="13"/>
  <c r="AG79" i="13"/>
  <c r="AG80" i="13"/>
  <c r="AG81" i="13"/>
  <c r="AG82" i="13"/>
  <c r="AG83" i="13"/>
  <c r="AG84" i="13"/>
  <c r="AG85" i="13"/>
  <c r="AG86" i="13"/>
  <c r="AG87" i="13"/>
  <c r="AG88" i="13"/>
  <c r="AG89" i="13"/>
  <c r="AG90" i="13"/>
  <c r="AG91" i="13"/>
  <c r="AG92" i="13"/>
  <c r="AG93" i="13"/>
  <c r="AG94" i="13"/>
  <c r="AG95" i="13"/>
  <c r="AG96" i="13"/>
  <c r="AG97" i="13"/>
  <c r="AG98" i="13"/>
  <c r="AG99" i="13"/>
  <c r="AG100" i="13"/>
  <c r="AG101" i="13"/>
  <c r="AG102" i="13"/>
  <c r="AG103" i="13"/>
  <c r="AG104" i="13"/>
  <c r="AG105" i="13"/>
  <c r="AG106" i="13"/>
  <c r="AG107" i="13"/>
  <c r="AG108" i="13"/>
  <c r="AG109" i="13"/>
  <c r="AG110" i="13"/>
  <c r="AG111" i="13"/>
  <c r="AG112" i="13"/>
  <c r="AG113" i="13"/>
  <c r="AG114" i="13"/>
  <c r="AG115" i="13"/>
  <c r="AG116" i="13"/>
  <c r="AG117" i="13"/>
  <c r="AG118" i="13"/>
  <c r="AG119" i="13"/>
  <c r="AG120" i="13"/>
  <c r="AG121" i="13"/>
  <c r="AG122" i="13"/>
  <c r="AG123" i="13"/>
  <c r="AG124" i="13"/>
  <c r="AG125" i="13"/>
  <c r="AG126" i="13"/>
  <c r="AG127" i="13"/>
  <c r="AG128" i="13"/>
  <c r="AG129" i="13"/>
  <c r="AG130" i="13"/>
  <c r="AG131" i="13"/>
  <c r="AG132" i="13"/>
  <c r="AG133" i="13"/>
  <c r="AG134" i="13"/>
  <c r="AG135" i="13"/>
  <c r="AG136" i="13"/>
  <c r="AG137" i="13"/>
  <c r="AG138" i="13"/>
  <c r="AG139" i="13"/>
  <c r="AG140" i="13"/>
  <c r="AG141" i="13"/>
  <c r="AG142" i="13"/>
  <c r="AG143" i="13"/>
  <c r="AG144" i="13"/>
  <c r="AG145" i="13"/>
  <c r="AG146" i="13"/>
  <c r="AG147" i="13"/>
  <c r="AG148" i="13"/>
  <c r="AG149" i="13"/>
  <c r="AG150" i="13"/>
  <c r="AG151" i="13"/>
  <c r="AG152" i="13"/>
  <c r="AG153" i="13"/>
  <c r="AG154" i="13"/>
  <c r="AG155" i="13"/>
  <c r="AG156" i="13"/>
  <c r="AG157" i="13"/>
  <c r="AG158" i="13"/>
  <c r="AG159" i="13"/>
  <c r="AG160" i="13"/>
  <c r="AG161" i="13"/>
  <c r="AG162" i="13"/>
  <c r="AG163" i="13"/>
  <c r="AG164" i="13"/>
  <c r="AG165" i="13"/>
  <c r="AG6" i="13"/>
  <c r="AG7" i="14"/>
  <c r="AG8" i="14"/>
  <c r="AG9" i="14"/>
  <c r="AG10" i="14"/>
  <c r="AG11" i="14"/>
  <c r="AG12" i="14"/>
  <c r="AG13" i="14"/>
  <c r="AG14" i="14"/>
  <c r="AG15" i="14"/>
  <c r="AG16" i="14"/>
  <c r="AG17" i="14"/>
  <c r="AG18" i="14"/>
  <c r="AG19" i="14"/>
  <c r="AG20" i="14"/>
  <c r="AG21" i="14"/>
  <c r="AG22" i="14"/>
  <c r="AG23" i="14"/>
  <c r="AG24" i="14"/>
  <c r="AG25" i="14"/>
  <c r="AG26" i="14"/>
  <c r="AG27" i="14"/>
  <c r="AG28" i="14"/>
  <c r="AG29" i="14"/>
  <c r="AG30" i="14"/>
  <c r="AG31" i="14"/>
  <c r="AG32" i="14"/>
  <c r="AG33" i="14"/>
  <c r="AG34" i="14"/>
  <c r="AG35" i="14"/>
  <c r="AG36" i="14"/>
  <c r="AG37" i="14"/>
  <c r="AG38" i="14"/>
  <c r="AG39" i="14"/>
  <c r="AG40" i="14"/>
  <c r="AG41" i="14"/>
  <c r="AG42" i="14"/>
  <c r="AG43" i="14"/>
  <c r="AG44" i="14"/>
  <c r="AG45" i="14"/>
  <c r="AG46" i="14"/>
  <c r="AG47" i="14"/>
  <c r="AG48" i="14"/>
  <c r="AG49" i="14"/>
  <c r="AG50" i="14"/>
  <c r="AG51" i="14"/>
  <c r="AG52" i="14"/>
  <c r="AG53" i="14"/>
  <c r="AG54" i="14"/>
  <c r="AG55" i="14"/>
  <c r="AG56" i="14"/>
  <c r="AG57" i="14"/>
  <c r="AG58" i="14"/>
  <c r="AG59" i="14"/>
  <c r="AG60" i="14"/>
  <c r="AG61" i="14"/>
  <c r="AG62" i="14"/>
  <c r="AG63" i="14"/>
  <c r="AG64" i="14"/>
  <c r="AG65" i="14"/>
  <c r="AG66" i="14"/>
  <c r="AG67" i="14"/>
  <c r="AG68" i="14"/>
  <c r="AG69" i="14"/>
  <c r="AG70" i="14"/>
  <c r="AG71" i="14"/>
  <c r="AG72" i="14"/>
  <c r="AG73" i="14"/>
  <c r="AG74" i="14"/>
  <c r="AG75" i="14"/>
  <c r="AG76" i="14"/>
  <c r="AG77" i="14"/>
  <c r="AG78" i="14"/>
  <c r="AG79" i="14"/>
  <c r="AG80" i="14"/>
  <c r="AG81" i="14"/>
  <c r="AG82" i="14"/>
  <c r="AG83" i="14"/>
  <c r="AG84" i="14"/>
  <c r="AG85" i="14"/>
  <c r="AG86" i="14"/>
  <c r="AG87" i="14"/>
  <c r="AG88" i="14"/>
  <c r="AG89" i="14"/>
  <c r="AG90" i="14"/>
  <c r="AG91" i="14"/>
  <c r="AG92" i="14"/>
  <c r="AG93" i="14"/>
  <c r="AG94" i="14"/>
  <c r="AG95" i="14"/>
  <c r="AG96" i="14"/>
  <c r="AG97" i="14"/>
  <c r="AG98" i="14"/>
  <c r="AG99" i="14"/>
  <c r="AG100" i="14"/>
  <c r="AG101" i="14"/>
  <c r="AG102" i="14"/>
  <c r="AG103" i="14"/>
  <c r="AG104" i="14"/>
  <c r="AG105" i="14"/>
  <c r="AG106" i="14"/>
  <c r="AG107" i="14"/>
  <c r="AG108" i="14"/>
  <c r="AG109" i="14"/>
  <c r="AG110" i="14"/>
  <c r="AG111" i="14"/>
  <c r="AG112" i="14"/>
  <c r="AG113" i="14"/>
  <c r="AG114" i="14"/>
  <c r="AG115" i="14"/>
  <c r="AG116" i="14"/>
  <c r="AG117" i="14"/>
  <c r="AG118" i="14"/>
  <c r="AG119" i="14"/>
  <c r="AG120" i="14"/>
  <c r="AG121" i="14"/>
  <c r="AG122" i="14"/>
  <c r="AG123" i="14"/>
  <c r="AG124" i="14"/>
  <c r="AG125" i="14"/>
  <c r="AG126" i="14"/>
  <c r="AG127" i="14"/>
  <c r="AG128" i="14"/>
  <c r="AG129" i="14"/>
  <c r="AG130" i="14"/>
  <c r="AG131" i="14"/>
  <c r="AG132" i="14"/>
  <c r="AG133" i="14"/>
  <c r="AG134" i="14"/>
  <c r="AG135" i="14"/>
  <c r="AG136" i="14"/>
  <c r="AG137" i="14"/>
  <c r="AG138" i="14"/>
  <c r="AG139" i="14"/>
  <c r="AG140" i="14"/>
  <c r="AG141" i="14"/>
  <c r="AG142" i="14"/>
  <c r="AG143" i="14"/>
  <c r="AG144" i="14"/>
  <c r="AG145" i="14"/>
  <c r="AG146" i="14"/>
  <c r="AG147" i="14"/>
  <c r="AG148" i="14"/>
  <c r="AG149" i="14"/>
  <c r="AG150" i="14"/>
  <c r="AG151" i="14"/>
  <c r="AG152" i="14"/>
  <c r="AG153" i="14"/>
  <c r="AG154" i="14"/>
  <c r="AG155" i="14"/>
  <c r="AG156" i="14"/>
  <c r="AG157" i="14"/>
  <c r="AG158" i="14"/>
  <c r="AG159" i="14"/>
  <c r="AG160" i="14"/>
  <c r="AG161" i="14"/>
  <c r="AG162" i="14"/>
  <c r="AG163" i="14"/>
  <c r="AG164" i="14"/>
  <c r="AG165" i="14"/>
  <c r="AG6" i="14"/>
  <c r="AG7" i="12"/>
  <c r="AG8" i="12"/>
  <c r="AG9" i="12"/>
  <c r="AG10" i="12"/>
  <c r="AG11" i="12"/>
  <c r="AG12" i="12"/>
  <c r="AG13" i="12"/>
  <c r="AG14" i="12"/>
  <c r="AG15" i="12"/>
  <c r="AG16" i="12"/>
  <c r="AG17" i="12"/>
  <c r="AG18" i="12"/>
  <c r="AG19" i="12"/>
  <c r="AG20" i="12"/>
  <c r="AG21" i="12"/>
  <c r="AG22" i="12"/>
  <c r="AG23" i="12"/>
  <c r="AG24" i="12"/>
  <c r="AG25" i="12"/>
  <c r="AG26" i="12"/>
  <c r="AG27" i="12"/>
  <c r="AG28" i="12"/>
  <c r="AG29" i="12"/>
  <c r="AG30" i="12"/>
  <c r="AG31" i="12"/>
  <c r="AG32" i="12"/>
  <c r="AG33" i="12"/>
  <c r="AG34" i="12"/>
  <c r="AG35" i="12"/>
  <c r="AG36" i="12"/>
  <c r="AG37" i="12"/>
  <c r="AG38" i="12"/>
  <c r="AG39" i="12"/>
  <c r="AG40" i="12"/>
  <c r="AG41" i="12"/>
  <c r="AG42" i="12"/>
  <c r="AG43" i="12"/>
  <c r="AG44" i="12"/>
  <c r="AG45" i="12"/>
  <c r="AG46" i="12"/>
  <c r="AG47" i="12"/>
  <c r="AG48" i="12"/>
  <c r="AG49" i="12"/>
  <c r="AG50" i="12"/>
  <c r="AG51" i="12"/>
  <c r="AG52" i="12"/>
  <c r="AG53" i="12"/>
  <c r="AG54" i="12"/>
  <c r="AG55" i="12"/>
  <c r="AG56" i="12"/>
  <c r="AG57" i="12"/>
  <c r="AG58" i="12"/>
  <c r="AG59" i="12"/>
  <c r="AG60" i="12"/>
  <c r="AG61" i="12"/>
  <c r="AG62" i="12"/>
  <c r="AG63" i="12"/>
  <c r="AG64" i="12"/>
  <c r="AG65" i="12"/>
  <c r="AG66" i="12"/>
  <c r="AG67" i="12"/>
  <c r="AG68" i="12"/>
  <c r="AG69" i="12"/>
  <c r="AG70" i="12"/>
  <c r="AG71" i="12"/>
  <c r="AG72" i="12"/>
  <c r="AG73" i="12"/>
  <c r="AG74" i="12"/>
  <c r="AG75" i="12"/>
  <c r="AG76" i="12"/>
  <c r="AG77" i="12"/>
  <c r="AG78" i="12"/>
  <c r="AG79" i="12"/>
  <c r="AG80" i="12"/>
  <c r="AG81" i="12"/>
  <c r="AG82" i="12"/>
  <c r="AG83" i="12"/>
  <c r="AG84" i="12"/>
  <c r="AG85" i="12"/>
  <c r="AG86" i="12"/>
  <c r="AG87" i="12"/>
  <c r="AG88" i="12"/>
  <c r="AG89" i="12"/>
  <c r="AG90" i="12"/>
  <c r="AG91" i="12"/>
  <c r="AG92" i="12"/>
  <c r="AG93" i="12"/>
  <c r="AG94" i="12"/>
  <c r="AG95" i="12"/>
  <c r="AG96" i="12"/>
  <c r="AG97" i="12"/>
  <c r="AG98" i="12"/>
  <c r="AG99" i="12"/>
  <c r="AG100" i="12"/>
  <c r="AG101" i="12"/>
  <c r="AG102" i="12"/>
  <c r="AG103" i="12"/>
  <c r="AG104" i="12"/>
  <c r="AG105" i="12"/>
  <c r="AG106" i="12"/>
  <c r="AG107" i="12"/>
  <c r="AG108" i="12"/>
  <c r="AG109" i="12"/>
  <c r="AG110" i="12"/>
  <c r="AG111" i="12"/>
  <c r="AG112" i="12"/>
  <c r="AG113" i="12"/>
  <c r="AG114" i="12"/>
  <c r="AG115" i="12"/>
  <c r="AG116" i="12"/>
  <c r="AG117" i="12"/>
  <c r="AG118" i="12"/>
  <c r="AG119" i="12"/>
  <c r="AG120" i="12"/>
  <c r="AG121" i="12"/>
  <c r="AG122" i="12"/>
  <c r="AG123" i="12"/>
  <c r="AG124" i="12"/>
  <c r="AG125" i="12"/>
  <c r="AG126" i="12"/>
  <c r="AG127" i="12"/>
  <c r="AG128" i="12"/>
  <c r="AG129" i="12"/>
  <c r="AG130" i="12"/>
  <c r="AG131" i="12"/>
  <c r="AG132" i="12"/>
  <c r="AG133" i="12"/>
  <c r="AG134" i="12"/>
  <c r="AG135" i="12"/>
  <c r="AG136" i="12"/>
  <c r="AG137" i="12"/>
  <c r="AG138" i="12"/>
  <c r="AG139" i="12"/>
  <c r="AG140" i="12"/>
  <c r="AG141" i="12"/>
  <c r="AG142" i="12"/>
  <c r="AG143" i="12"/>
  <c r="AG144" i="12"/>
  <c r="AG145" i="12"/>
  <c r="AG146" i="12"/>
  <c r="AG147" i="12"/>
  <c r="AG148" i="12"/>
  <c r="AG149" i="12"/>
  <c r="AG150" i="12"/>
  <c r="AG151" i="12"/>
  <c r="AG152" i="12"/>
  <c r="AG153" i="12"/>
  <c r="AG154" i="12"/>
  <c r="AG155" i="12"/>
  <c r="AG156" i="12"/>
  <c r="AG157" i="12"/>
  <c r="AG158" i="12"/>
  <c r="AG159" i="12"/>
  <c r="AG160" i="12"/>
  <c r="AG161" i="12"/>
  <c r="AG162" i="12"/>
  <c r="AG163" i="12"/>
  <c r="AG164" i="12"/>
  <c r="AG165" i="12"/>
  <c r="AG6" i="12"/>
  <c r="AG7" i="11"/>
  <c r="AG8" i="11"/>
  <c r="AG9" i="11"/>
  <c r="AG10" i="11"/>
  <c r="AG11" i="11"/>
  <c r="AG12" i="11"/>
  <c r="AG13" i="11"/>
  <c r="AG14" i="11"/>
  <c r="AG15" i="11"/>
  <c r="AG16" i="11"/>
  <c r="AG17" i="11"/>
  <c r="AG18" i="11"/>
  <c r="AG19" i="11"/>
  <c r="AG20" i="11"/>
  <c r="AG21" i="11"/>
  <c r="AG22" i="11"/>
  <c r="AG23" i="11"/>
  <c r="AG24" i="11"/>
  <c r="AG25" i="11"/>
  <c r="AG26" i="11"/>
  <c r="AG27" i="11"/>
  <c r="AG28" i="11"/>
  <c r="AG29" i="11"/>
  <c r="AG30" i="11"/>
  <c r="AG31" i="11"/>
  <c r="AG32" i="11"/>
  <c r="AG33" i="11"/>
  <c r="AG34" i="11"/>
  <c r="AG35" i="11"/>
  <c r="AG36" i="11"/>
  <c r="AG37" i="11"/>
  <c r="AG38" i="11"/>
  <c r="AG39" i="11"/>
  <c r="AG40" i="11"/>
  <c r="AG41" i="11"/>
  <c r="AG42" i="11"/>
  <c r="AG43" i="11"/>
  <c r="AG44" i="11"/>
  <c r="AG45" i="11"/>
  <c r="AG46" i="11"/>
  <c r="AG47" i="11"/>
  <c r="AG48" i="11"/>
  <c r="AG49" i="11"/>
  <c r="AG50" i="11"/>
  <c r="AG51" i="11"/>
  <c r="AG52" i="11"/>
  <c r="AG53" i="11"/>
  <c r="AG54" i="11"/>
  <c r="AG55" i="11"/>
  <c r="AG56" i="11"/>
  <c r="AG57" i="11"/>
  <c r="AG58" i="11"/>
  <c r="AG59" i="11"/>
  <c r="AG60" i="11"/>
  <c r="AG61" i="11"/>
  <c r="AG62" i="11"/>
  <c r="AG63" i="11"/>
  <c r="AG64" i="11"/>
  <c r="AG65" i="11"/>
  <c r="AG66" i="11"/>
  <c r="AG67" i="11"/>
  <c r="AG68" i="11"/>
  <c r="AG69" i="11"/>
  <c r="AG70" i="11"/>
  <c r="AG71" i="11"/>
  <c r="AG72" i="11"/>
  <c r="AG73" i="11"/>
  <c r="AG74" i="11"/>
  <c r="AG75" i="11"/>
  <c r="AG76" i="11"/>
  <c r="AG77" i="11"/>
  <c r="AG78" i="11"/>
  <c r="AG79" i="11"/>
  <c r="AG80" i="11"/>
  <c r="AG81" i="11"/>
  <c r="AG82" i="11"/>
  <c r="AG83" i="11"/>
  <c r="AG84" i="11"/>
  <c r="AG85" i="11"/>
  <c r="AG86" i="11"/>
  <c r="AG87" i="11"/>
  <c r="AG88" i="11"/>
  <c r="AG89" i="11"/>
  <c r="AG90" i="11"/>
  <c r="AG91" i="11"/>
  <c r="AG92" i="11"/>
  <c r="AG93" i="11"/>
  <c r="AG94" i="11"/>
  <c r="AG95" i="11"/>
  <c r="AG96" i="11"/>
  <c r="AG97" i="11"/>
  <c r="AG98" i="11"/>
  <c r="AG99" i="11"/>
  <c r="AG100" i="11"/>
  <c r="AG101" i="11"/>
  <c r="AG102" i="11"/>
  <c r="AG103" i="11"/>
  <c r="AG104" i="11"/>
  <c r="AG105" i="11"/>
  <c r="AG106" i="11"/>
  <c r="AG107" i="11"/>
  <c r="AG108" i="11"/>
  <c r="AG109" i="11"/>
  <c r="AG110" i="11"/>
  <c r="AG111" i="11"/>
  <c r="AG112" i="11"/>
  <c r="AG113" i="11"/>
  <c r="AG114" i="11"/>
  <c r="AG115" i="11"/>
  <c r="AG116" i="11"/>
  <c r="AG117" i="11"/>
  <c r="AG118" i="11"/>
  <c r="AG119" i="11"/>
  <c r="AG120" i="11"/>
  <c r="AG121" i="11"/>
  <c r="AG122" i="11"/>
  <c r="AG123" i="11"/>
  <c r="AG124" i="11"/>
  <c r="AG125" i="11"/>
  <c r="AG126" i="11"/>
  <c r="AG127" i="11"/>
  <c r="AG128" i="11"/>
  <c r="AG129" i="11"/>
  <c r="AG130" i="11"/>
  <c r="AG131" i="11"/>
  <c r="AG132" i="11"/>
  <c r="AG133" i="11"/>
  <c r="AG134" i="11"/>
  <c r="AG135" i="11"/>
  <c r="AG136" i="11"/>
  <c r="AG137" i="11"/>
  <c r="AG138" i="11"/>
  <c r="AG139" i="11"/>
  <c r="AG140" i="11"/>
  <c r="AG141" i="11"/>
  <c r="AG142" i="11"/>
  <c r="AG143" i="11"/>
  <c r="AG144" i="11"/>
  <c r="AG145" i="11"/>
  <c r="AG146" i="11"/>
  <c r="AG147" i="11"/>
  <c r="AG148" i="11"/>
  <c r="AG149" i="11"/>
  <c r="AG150" i="11"/>
  <c r="AG151" i="11"/>
  <c r="AG152" i="11"/>
  <c r="AG153" i="11"/>
  <c r="AG154" i="11"/>
  <c r="AG155" i="11"/>
  <c r="AG156" i="11"/>
  <c r="AG157" i="11"/>
  <c r="AG158" i="11"/>
  <c r="AG159" i="11"/>
  <c r="AG160" i="11"/>
  <c r="AG161" i="11"/>
  <c r="AG162" i="11"/>
  <c r="AG163" i="11"/>
  <c r="AG164" i="11"/>
  <c r="AG165" i="11"/>
  <c r="AG6" i="11"/>
  <c r="AG7" i="10"/>
  <c r="AG8" i="10"/>
  <c r="AG9" i="10"/>
  <c r="AG10" i="10"/>
  <c r="AG11" i="10"/>
  <c r="AG12" i="10"/>
  <c r="AG13" i="10"/>
  <c r="AG14" i="10"/>
  <c r="AG15" i="10"/>
  <c r="AG16" i="10"/>
  <c r="AG17" i="10"/>
  <c r="AG18" i="10"/>
  <c r="AG19" i="10"/>
  <c r="AG20" i="10"/>
  <c r="AG21" i="10"/>
  <c r="AG22" i="10"/>
  <c r="AG23" i="10"/>
  <c r="AG24" i="10"/>
  <c r="AG25" i="10"/>
  <c r="AG26" i="10"/>
  <c r="AG27" i="10"/>
  <c r="AG28" i="10"/>
  <c r="AG29" i="10"/>
  <c r="AG30" i="10"/>
  <c r="AG31" i="10"/>
  <c r="AG32" i="10"/>
  <c r="AG33" i="10"/>
  <c r="AG34" i="10"/>
  <c r="AG35" i="10"/>
  <c r="AG36" i="10"/>
  <c r="AG37" i="10"/>
  <c r="AG38" i="10"/>
  <c r="AG39" i="10"/>
  <c r="AG40" i="10"/>
  <c r="AG41" i="10"/>
  <c r="AG42" i="10"/>
  <c r="AG43" i="10"/>
  <c r="AG44" i="10"/>
  <c r="AG45" i="10"/>
  <c r="AG46" i="10"/>
  <c r="AG47" i="10"/>
  <c r="AG48" i="10"/>
  <c r="AG49" i="10"/>
  <c r="AG50" i="10"/>
  <c r="AG51" i="10"/>
  <c r="AG52" i="10"/>
  <c r="AG53" i="10"/>
  <c r="AG54" i="10"/>
  <c r="AG55" i="10"/>
  <c r="AG56" i="10"/>
  <c r="AG57" i="10"/>
  <c r="AG58" i="10"/>
  <c r="AG59" i="10"/>
  <c r="AG60" i="10"/>
  <c r="AG61" i="10"/>
  <c r="AG62" i="10"/>
  <c r="AG63" i="10"/>
  <c r="AG64" i="10"/>
  <c r="AG65" i="10"/>
  <c r="AG66" i="10"/>
  <c r="AG67" i="10"/>
  <c r="AG68" i="10"/>
  <c r="AG69" i="10"/>
  <c r="AG70" i="10"/>
  <c r="AG71" i="10"/>
  <c r="AG72" i="10"/>
  <c r="AG73" i="10"/>
  <c r="AG74" i="10"/>
  <c r="AG75" i="10"/>
  <c r="AG76" i="10"/>
  <c r="AG77" i="10"/>
  <c r="AG78" i="10"/>
  <c r="AG79" i="10"/>
  <c r="AG80" i="10"/>
  <c r="AG81" i="10"/>
  <c r="AG82" i="10"/>
  <c r="AG83" i="10"/>
  <c r="AG84" i="10"/>
  <c r="AG85" i="10"/>
  <c r="AG86" i="10"/>
  <c r="AG87" i="10"/>
  <c r="AG88" i="10"/>
  <c r="AG89" i="10"/>
  <c r="AG90" i="10"/>
  <c r="AG91" i="10"/>
  <c r="AG92" i="10"/>
  <c r="AG93" i="10"/>
  <c r="AG94" i="10"/>
  <c r="AG95" i="10"/>
  <c r="AG96" i="10"/>
  <c r="AG97" i="10"/>
  <c r="AG98" i="10"/>
  <c r="AG99" i="10"/>
  <c r="AG100" i="10"/>
  <c r="AG101" i="10"/>
  <c r="AG102" i="10"/>
  <c r="AG103" i="10"/>
  <c r="AG104" i="10"/>
  <c r="AG105" i="10"/>
  <c r="AG106" i="10"/>
  <c r="AG107" i="10"/>
  <c r="AG108" i="10"/>
  <c r="AG109" i="10"/>
  <c r="AG110" i="10"/>
  <c r="AG111" i="10"/>
  <c r="AG112" i="10"/>
  <c r="AG113" i="10"/>
  <c r="AG114" i="10"/>
  <c r="AG115" i="10"/>
  <c r="AG116" i="10"/>
  <c r="AG117" i="10"/>
  <c r="AG118" i="10"/>
  <c r="AG119" i="10"/>
  <c r="AG120" i="10"/>
  <c r="AG121" i="10"/>
  <c r="AG122" i="10"/>
  <c r="AG123" i="10"/>
  <c r="AG124" i="10"/>
  <c r="AG125" i="10"/>
  <c r="AG126" i="10"/>
  <c r="AG127" i="10"/>
  <c r="AG128" i="10"/>
  <c r="AG129" i="10"/>
  <c r="AG130" i="10"/>
  <c r="AG131" i="10"/>
  <c r="AG132" i="10"/>
  <c r="AG133" i="10"/>
  <c r="AG134" i="10"/>
  <c r="AG135" i="10"/>
  <c r="AG136" i="10"/>
  <c r="AG137" i="10"/>
  <c r="AG138" i="10"/>
  <c r="AG139" i="10"/>
  <c r="AG140" i="10"/>
  <c r="AG141" i="10"/>
  <c r="AG142" i="10"/>
  <c r="AG143" i="10"/>
  <c r="AG144" i="10"/>
  <c r="AG145" i="10"/>
  <c r="AG146" i="10"/>
  <c r="AG147" i="10"/>
  <c r="AG148" i="10"/>
  <c r="AG149" i="10"/>
  <c r="AG150" i="10"/>
  <c r="AG151" i="10"/>
  <c r="AG152" i="10"/>
  <c r="AG153" i="10"/>
  <c r="AG154" i="10"/>
  <c r="AG155" i="10"/>
  <c r="AG156" i="10"/>
  <c r="AG157" i="10"/>
  <c r="AG158" i="10"/>
  <c r="AG159" i="10"/>
  <c r="AG160" i="10"/>
  <c r="AG161" i="10"/>
  <c r="AG162" i="10"/>
  <c r="AG163" i="10"/>
  <c r="AG164" i="10"/>
  <c r="AG165" i="10"/>
  <c r="AG6" i="10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6" i="9"/>
  <c r="AG7" i="8"/>
  <c r="AG8" i="8"/>
  <c r="AG9" i="8"/>
  <c r="AG10" i="8"/>
  <c r="AG11" i="8"/>
  <c r="AG12" i="8"/>
  <c r="AG13" i="8"/>
  <c r="AG14" i="8"/>
  <c r="AG15" i="8"/>
  <c r="AG16" i="8"/>
  <c r="AG17" i="8"/>
  <c r="AG18" i="8"/>
  <c r="AG19" i="8"/>
  <c r="AG20" i="8"/>
  <c r="AG21" i="8"/>
  <c r="AG22" i="8"/>
  <c r="AG23" i="8"/>
  <c r="AG24" i="8"/>
  <c r="AG25" i="8"/>
  <c r="AG26" i="8"/>
  <c r="AG27" i="8"/>
  <c r="AG28" i="8"/>
  <c r="AG29" i="8"/>
  <c r="AG30" i="8"/>
  <c r="AG31" i="8"/>
  <c r="AG32" i="8"/>
  <c r="AG33" i="8"/>
  <c r="AG34" i="8"/>
  <c r="AG35" i="8"/>
  <c r="AG36" i="8"/>
  <c r="AG37" i="8"/>
  <c r="AG38" i="8"/>
  <c r="AG39" i="8"/>
  <c r="AG40" i="8"/>
  <c r="AG41" i="8"/>
  <c r="AG42" i="8"/>
  <c r="AG43" i="8"/>
  <c r="AG44" i="8"/>
  <c r="AG45" i="8"/>
  <c r="AG46" i="8"/>
  <c r="AG47" i="8"/>
  <c r="AG48" i="8"/>
  <c r="AG49" i="8"/>
  <c r="AG50" i="8"/>
  <c r="AG51" i="8"/>
  <c r="AG52" i="8"/>
  <c r="AG53" i="8"/>
  <c r="AG54" i="8"/>
  <c r="AG55" i="8"/>
  <c r="AG56" i="8"/>
  <c r="AG57" i="8"/>
  <c r="AG58" i="8"/>
  <c r="AG59" i="8"/>
  <c r="AG60" i="8"/>
  <c r="AG61" i="8"/>
  <c r="AG62" i="8"/>
  <c r="AG63" i="8"/>
  <c r="AG64" i="8"/>
  <c r="AG65" i="8"/>
  <c r="AG66" i="8"/>
  <c r="AG67" i="8"/>
  <c r="AG68" i="8"/>
  <c r="AG69" i="8"/>
  <c r="AG70" i="8"/>
  <c r="AG71" i="8"/>
  <c r="AG72" i="8"/>
  <c r="AG73" i="8"/>
  <c r="AG74" i="8"/>
  <c r="AG75" i="8"/>
  <c r="AG76" i="8"/>
  <c r="AG77" i="8"/>
  <c r="AG78" i="8"/>
  <c r="AG79" i="8"/>
  <c r="AG80" i="8"/>
  <c r="AG81" i="8"/>
  <c r="AG82" i="8"/>
  <c r="AG83" i="8"/>
  <c r="AG84" i="8"/>
  <c r="AG85" i="8"/>
  <c r="AG86" i="8"/>
  <c r="AG87" i="8"/>
  <c r="AG88" i="8"/>
  <c r="AG89" i="8"/>
  <c r="AG90" i="8"/>
  <c r="AG91" i="8"/>
  <c r="AG92" i="8"/>
  <c r="AG93" i="8"/>
  <c r="AG94" i="8"/>
  <c r="AG95" i="8"/>
  <c r="AG96" i="8"/>
  <c r="AG97" i="8"/>
  <c r="AG98" i="8"/>
  <c r="AG99" i="8"/>
  <c r="AG100" i="8"/>
  <c r="AG101" i="8"/>
  <c r="AG102" i="8"/>
  <c r="AG103" i="8"/>
  <c r="AG104" i="8"/>
  <c r="AG105" i="8"/>
  <c r="AG106" i="8"/>
  <c r="AG107" i="8"/>
  <c r="AG108" i="8"/>
  <c r="AG109" i="8"/>
  <c r="AG110" i="8"/>
  <c r="AG111" i="8"/>
  <c r="AG112" i="8"/>
  <c r="AG113" i="8"/>
  <c r="AG114" i="8"/>
  <c r="AG115" i="8"/>
  <c r="AG116" i="8"/>
  <c r="AG117" i="8"/>
  <c r="AG118" i="8"/>
  <c r="AG119" i="8"/>
  <c r="AG120" i="8"/>
  <c r="AG121" i="8"/>
  <c r="AG122" i="8"/>
  <c r="AG123" i="8"/>
  <c r="AG124" i="8"/>
  <c r="AG125" i="8"/>
  <c r="AG126" i="8"/>
  <c r="AG127" i="8"/>
  <c r="AG128" i="8"/>
  <c r="AG129" i="8"/>
  <c r="AG130" i="8"/>
  <c r="AG131" i="8"/>
  <c r="AG132" i="8"/>
  <c r="AG133" i="8"/>
  <c r="AG134" i="8"/>
  <c r="AG135" i="8"/>
  <c r="AG136" i="8"/>
  <c r="AG137" i="8"/>
  <c r="AG138" i="8"/>
  <c r="AG139" i="8"/>
  <c r="AG140" i="8"/>
  <c r="AG141" i="8"/>
  <c r="AG142" i="8"/>
  <c r="AG143" i="8"/>
  <c r="AG144" i="8"/>
  <c r="AG145" i="8"/>
  <c r="AG146" i="8"/>
  <c r="AG147" i="8"/>
  <c r="AG148" i="8"/>
  <c r="AG149" i="8"/>
  <c r="AG150" i="8"/>
  <c r="AG151" i="8"/>
  <c r="AG152" i="8"/>
  <c r="AG153" i="8"/>
  <c r="AG154" i="8"/>
  <c r="AG155" i="8"/>
  <c r="AG156" i="8"/>
  <c r="AG157" i="8"/>
  <c r="AG158" i="8"/>
  <c r="AG159" i="8"/>
  <c r="AG160" i="8"/>
  <c r="AG161" i="8"/>
  <c r="AG162" i="8"/>
  <c r="AG163" i="8"/>
  <c r="AG164" i="8"/>
  <c r="AG165" i="8"/>
  <c r="AG6" i="8"/>
  <c r="AG7" i="7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G32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45" i="7"/>
  <c r="AG46" i="7"/>
  <c r="AG47" i="7"/>
  <c r="AG48" i="7"/>
  <c r="AG49" i="7"/>
  <c r="AG50" i="7"/>
  <c r="AG51" i="7"/>
  <c r="AG52" i="7"/>
  <c r="AG53" i="7"/>
  <c r="AG54" i="7"/>
  <c r="AG55" i="7"/>
  <c r="AG56" i="7"/>
  <c r="AG57" i="7"/>
  <c r="AG58" i="7"/>
  <c r="AG59" i="7"/>
  <c r="AG60" i="7"/>
  <c r="AG61" i="7"/>
  <c r="AG62" i="7"/>
  <c r="AG63" i="7"/>
  <c r="AG64" i="7"/>
  <c r="AG65" i="7"/>
  <c r="AG66" i="7"/>
  <c r="AG67" i="7"/>
  <c r="AG68" i="7"/>
  <c r="AG69" i="7"/>
  <c r="AG70" i="7"/>
  <c r="AG71" i="7"/>
  <c r="AG72" i="7"/>
  <c r="AG73" i="7"/>
  <c r="AG74" i="7"/>
  <c r="AG75" i="7"/>
  <c r="AG76" i="7"/>
  <c r="AG77" i="7"/>
  <c r="AG78" i="7"/>
  <c r="AG79" i="7"/>
  <c r="AG80" i="7"/>
  <c r="AG81" i="7"/>
  <c r="AG82" i="7"/>
  <c r="AG83" i="7"/>
  <c r="AG84" i="7"/>
  <c r="AG85" i="7"/>
  <c r="AG86" i="7"/>
  <c r="AG87" i="7"/>
  <c r="AG88" i="7"/>
  <c r="AG89" i="7"/>
  <c r="AG90" i="7"/>
  <c r="AG91" i="7"/>
  <c r="AG92" i="7"/>
  <c r="AG93" i="7"/>
  <c r="AG94" i="7"/>
  <c r="AG95" i="7"/>
  <c r="AG96" i="7"/>
  <c r="AG97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1" i="7"/>
  <c r="AG112" i="7"/>
  <c r="AG113" i="7"/>
  <c r="AG114" i="7"/>
  <c r="AG115" i="7"/>
  <c r="AG116" i="7"/>
  <c r="AG117" i="7"/>
  <c r="AG118" i="7"/>
  <c r="AG119" i="7"/>
  <c r="AG120" i="7"/>
  <c r="AG121" i="7"/>
  <c r="AG122" i="7"/>
  <c r="AG123" i="7"/>
  <c r="AG124" i="7"/>
  <c r="AG125" i="7"/>
  <c r="AG126" i="7"/>
  <c r="AG127" i="7"/>
  <c r="AG128" i="7"/>
  <c r="AG129" i="7"/>
  <c r="AG130" i="7"/>
  <c r="AG131" i="7"/>
  <c r="AG132" i="7"/>
  <c r="AG133" i="7"/>
  <c r="AG134" i="7"/>
  <c r="AG135" i="7"/>
  <c r="AG136" i="7"/>
  <c r="AG137" i="7"/>
  <c r="AG138" i="7"/>
  <c r="AG139" i="7"/>
  <c r="AG140" i="7"/>
  <c r="AG141" i="7"/>
  <c r="AG142" i="7"/>
  <c r="AG143" i="7"/>
  <c r="AG144" i="7"/>
  <c r="AG145" i="7"/>
  <c r="AG146" i="7"/>
  <c r="AG147" i="7"/>
  <c r="AG148" i="7"/>
  <c r="AG149" i="7"/>
  <c r="AG150" i="7"/>
  <c r="AG151" i="7"/>
  <c r="AG152" i="7"/>
  <c r="AG153" i="7"/>
  <c r="AG154" i="7"/>
  <c r="AG155" i="7"/>
  <c r="AG156" i="7"/>
  <c r="AG157" i="7"/>
  <c r="AG158" i="7"/>
  <c r="AG159" i="7"/>
  <c r="AG160" i="7"/>
  <c r="AG161" i="7"/>
  <c r="AG162" i="7"/>
  <c r="AG163" i="7"/>
  <c r="AG164" i="7"/>
  <c r="AG165" i="7"/>
  <c r="AG6" i="7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6" i="6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6" i="5"/>
  <c r="AP10" i="5" l="1"/>
  <c r="K9" i="16" s="1"/>
  <c r="AK9" i="5"/>
  <c r="F8" i="16" s="1"/>
  <c r="AL9" i="5"/>
  <c r="G8" i="16" s="1"/>
  <c r="AJ9" i="5"/>
  <c r="E8" i="16" s="1"/>
  <c r="AI9" i="5"/>
  <c r="AQ9" i="5" s="1"/>
  <c r="L8" i="16" s="1"/>
  <c r="AJ15" i="15"/>
  <c r="AL15" i="15"/>
  <c r="AI15" i="15"/>
  <c r="AK15" i="15"/>
  <c r="AQ15" i="15"/>
  <c r="AJ15" i="13"/>
  <c r="AL15" i="13"/>
  <c r="AI15" i="13"/>
  <c r="AK15" i="13"/>
  <c r="AO15" i="13"/>
  <c r="AI15" i="14"/>
  <c r="AK15" i="14"/>
  <c r="AJ15" i="14"/>
  <c r="AO15" i="14" s="1"/>
  <c r="AL15" i="14"/>
  <c r="AI15" i="12"/>
  <c r="AK15" i="12"/>
  <c r="AJ15" i="12"/>
  <c r="AO15" i="12" s="1"/>
  <c r="AL15" i="12"/>
  <c r="AJ15" i="11"/>
  <c r="AL15" i="11"/>
  <c r="AI15" i="11"/>
  <c r="AK15" i="11"/>
  <c r="AQ15" i="11"/>
  <c r="AI15" i="9"/>
  <c r="AK15" i="9"/>
  <c r="AJ15" i="9"/>
  <c r="AO15" i="9" s="1"/>
  <c r="AL15" i="9"/>
  <c r="AP15" i="9"/>
  <c r="AI15" i="8"/>
  <c r="AK15" i="8"/>
  <c r="AJ15" i="8"/>
  <c r="AP15" i="8" s="1"/>
  <c r="AL15" i="8"/>
  <c r="AI15" i="7"/>
  <c r="AK15" i="7"/>
  <c r="AP15" i="7"/>
  <c r="AJ15" i="7"/>
  <c r="AL15" i="7"/>
  <c r="AJ15" i="6"/>
  <c r="AL15" i="6"/>
  <c r="AI15" i="6"/>
  <c r="AK15" i="6"/>
  <c r="AI15" i="10"/>
  <c r="AK15" i="10"/>
  <c r="AJ15" i="10"/>
  <c r="AO15" i="10" s="1"/>
  <c r="AL15" i="10"/>
  <c r="AI15" i="5"/>
  <c r="AK15" i="5"/>
  <c r="AJ15" i="5"/>
  <c r="AL15" i="5"/>
  <c r="AK6" i="15"/>
  <c r="AI6" i="15"/>
  <c r="AL6" i="15"/>
  <c r="AJ6" i="15"/>
  <c r="AQ6" i="15"/>
  <c r="AO6" i="15"/>
  <c r="AL6" i="13"/>
  <c r="AJ6" i="13"/>
  <c r="AK6" i="13"/>
  <c r="AI6" i="13"/>
  <c r="AL6" i="14"/>
  <c r="AJ6" i="14"/>
  <c r="AK6" i="14"/>
  <c r="AQ6" i="14" s="1"/>
  <c r="AI6" i="14"/>
  <c r="AO6" i="14"/>
  <c r="AK6" i="12"/>
  <c r="AI6" i="12"/>
  <c r="AL6" i="12"/>
  <c r="AJ6" i="12"/>
  <c r="AQ6" i="12"/>
  <c r="AO6" i="12"/>
  <c r="AP6" i="12"/>
  <c r="AL6" i="11"/>
  <c r="AJ6" i="11"/>
  <c r="AK6" i="11"/>
  <c r="AI6" i="11"/>
  <c r="AP6" i="11" s="1"/>
  <c r="AO6" i="11"/>
  <c r="AJ12" i="6"/>
  <c r="AL12" i="6"/>
  <c r="AI12" i="6"/>
  <c r="AP12" i="6" s="1"/>
  <c r="AK12" i="6"/>
  <c r="AQ12" i="6" s="1"/>
  <c r="AL6" i="10"/>
  <c r="AJ6" i="10"/>
  <c r="AK6" i="10"/>
  <c r="AI6" i="10"/>
  <c r="AL6" i="9"/>
  <c r="AJ6" i="9"/>
  <c r="AK6" i="9"/>
  <c r="AI6" i="9"/>
  <c r="AO6" i="9" s="1"/>
  <c r="AJ8" i="8"/>
  <c r="AL8" i="8"/>
  <c r="AI8" i="8"/>
  <c r="AP8" i="8" s="1"/>
  <c r="AK8" i="8"/>
  <c r="AQ8" i="8" s="1"/>
  <c r="AL6" i="8"/>
  <c r="AJ6" i="8"/>
  <c r="AK6" i="8"/>
  <c r="AI6" i="8"/>
  <c r="AI154" i="8"/>
  <c r="AK154" i="8"/>
  <c r="AJ154" i="8"/>
  <c r="AL154" i="8"/>
  <c r="AK6" i="7"/>
  <c r="AI6" i="7"/>
  <c r="AL6" i="7"/>
  <c r="AJ6" i="7"/>
  <c r="AK6" i="6"/>
  <c r="AI6" i="6"/>
  <c r="AL6" i="6"/>
  <c r="AJ6" i="6"/>
  <c r="AJ7" i="5"/>
  <c r="AL7" i="5"/>
  <c r="AI7" i="5"/>
  <c r="AQ7" i="5" s="1"/>
  <c r="AK7" i="5"/>
  <c r="AI12" i="5"/>
  <c r="AK12" i="5"/>
  <c r="AJ12" i="5"/>
  <c r="AL12" i="5"/>
  <c r="AI10" i="5"/>
  <c r="AK10" i="5"/>
  <c r="F9" i="16" s="1"/>
  <c r="AJ10" i="5"/>
  <c r="E9" i="16" s="1"/>
  <c r="AL10" i="5"/>
  <c r="G9" i="16" s="1"/>
  <c r="AL6" i="5"/>
  <c r="AJ6" i="5"/>
  <c r="AK6" i="5"/>
  <c r="AI6" i="5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G7" i="17"/>
  <c r="D7" i="17"/>
  <c r="F7" i="17"/>
  <c r="E7" i="17"/>
  <c r="L7" i="17"/>
  <c r="AO10" i="5" l="1"/>
  <c r="J9" i="16" s="1"/>
  <c r="D9" i="16"/>
  <c r="AQ10" i="5"/>
  <c r="L9" i="16" s="1"/>
  <c r="AO9" i="5"/>
  <c r="J8" i="16" s="1"/>
  <c r="D8" i="16"/>
  <c r="AP9" i="5"/>
  <c r="K8" i="16" s="1"/>
  <c r="L6" i="16"/>
  <c r="E6" i="16"/>
  <c r="F6" i="16"/>
  <c r="D6" i="16"/>
  <c r="AP7" i="5"/>
  <c r="G6" i="16"/>
  <c r="AO7" i="5"/>
  <c r="AP15" i="5"/>
  <c r="AQ15" i="13"/>
  <c r="AP15" i="15"/>
  <c r="AR15" i="15" s="1"/>
  <c r="AO15" i="15"/>
  <c r="AP15" i="13"/>
  <c r="AQ15" i="14"/>
  <c r="AP15" i="14"/>
  <c r="AP15" i="12"/>
  <c r="AQ15" i="12"/>
  <c r="AP15" i="11"/>
  <c r="AO15" i="11"/>
  <c r="AR15" i="11"/>
  <c r="AQ15" i="9"/>
  <c r="AR15" i="9" s="1"/>
  <c r="AQ15" i="8"/>
  <c r="AO15" i="8"/>
  <c r="AQ15" i="7"/>
  <c r="AO15" i="7"/>
  <c r="AO15" i="6"/>
  <c r="AQ15" i="6"/>
  <c r="AP15" i="6"/>
  <c r="AQ15" i="10"/>
  <c r="AP15" i="10"/>
  <c r="AQ15" i="5"/>
  <c r="AO15" i="5"/>
  <c r="AK15" i="4"/>
  <c r="AL15" i="4"/>
  <c r="AJ15" i="4"/>
  <c r="AI15" i="4"/>
  <c r="AP6" i="15"/>
  <c r="AR6" i="15" s="1"/>
  <c r="AP6" i="13"/>
  <c r="AO6" i="13"/>
  <c r="AQ6" i="13"/>
  <c r="AP6" i="14"/>
  <c r="AR6" i="14" s="1"/>
  <c r="AR6" i="12"/>
  <c r="AQ6" i="11"/>
  <c r="AR6" i="11" s="1"/>
  <c r="AQ6" i="10"/>
  <c r="AO6" i="10"/>
  <c r="AP6" i="10"/>
  <c r="AP6" i="9"/>
  <c r="AQ6" i="9"/>
  <c r="AO6" i="8"/>
  <c r="AP6" i="7"/>
  <c r="AQ6" i="7"/>
  <c r="AO12" i="6"/>
  <c r="AO8" i="8"/>
  <c r="AQ6" i="8"/>
  <c r="AP6" i="8"/>
  <c r="AO6" i="7"/>
  <c r="AP6" i="6"/>
  <c r="AQ6" i="6"/>
  <c r="AO6" i="6"/>
  <c r="AQ6" i="5"/>
  <c r="AO6" i="5"/>
  <c r="AP6" i="5"/>
  <c r="AJ163" i="4"/>
  <c r="AI163" i="4"/>
  <c r="K7" i="17"/>
  <c r="J7" i="17"/>
  <c r="AR10" i="5" l="1"/>
  <c r="M9" i="16"/>
  <c r="AR9" i="5"/>
  <c r="M8" i="16"/>
  <c r="J6" i="16"/>
  <c r="M6" i="16" s="1"/>
  <c r="K6" i="16"/>
  <c r="AR7" i="5"/>
  <c r="AR15" i="6"/>
  <c r="AR15" i="7"/>
  <c r="AR15" i="13"/>
  <c r="AR15" i="14"/>
  <c r="AR15" i="12"/>
  <c r="AR15" i="8"/>
  <c r="AR15" i="10"/>
  <c r="AR15" i="5"/>
  <c r="AP15" i="4"/>
  <c r="AO15" i="4"/>
  <c r="AQ15" i="4"/>
  <c r="AR6" i="13"/>
  <c r="AR6" i="10"/>
  <c r="AR6" i="9"/>
  <c r="AR6" i="8"/>
  <c r="AR7" i="4"/>
  <c r="AR8" i="4"/>
  <c r="AR9" i="4"/>
  <c r="AR10" i="4"/>
  <c r="AR11" i="4"/>
  <c r="AR12" i="4"/>
  <c r="AR13" i="4"/>
  <c r="AR14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M7" i="17"/>
  <c r="AR15" i="4" l="1"/>
  <c r="AG6" i="4"/>
  <c r="AK6" i="4" l="1"/>
  <c r="AL6" i="4"/>
  <c r="AI6" i="4"/>
  <c r="AJ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G3" i="15"/>
  <c r="AG3" i="14"/>
  <c r="AG3" i="13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G3" i="12"/>
  <c r="AG3" i="11"/>
  <c r="AG3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G3" i="9"/>
  <c r="AG3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G3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G3" i="6"/>
  <c r="AQ6" i="4" l="1"/>
  <c r="AP6" i="4"/>
  <c r="AO6" i="4"/>
  <c r="AG3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R6" i="4" l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</calcChain>
</file>

<file path=xl/sharedStrings.xml><?xml version="1.0" encoding="utf-8"?>
<sst xmlns="http://schemas.openxmlformats.org/spreadsheetml/2006/main" count="3202" uniqueCount="234">
  <si>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</si>
  <si>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</si>
  <si>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</si>
  <si>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</si>
  <si>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</si>
  <si>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</si>
  <si>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</si>
  <si>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</si>
  <si>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</si>
  <si>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</si>
  <si>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</si>
  <si>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</si>
  <si>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</si>
  <si>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</si>
  <si>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</si>
  <si>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</si>
  <si>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</si>
  <si>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</si>
  <si>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</si>
  <si>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</si>
  <si>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</si>
  <si>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</si>
  <si>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</si>
  <si>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</si>
  <si>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</si>
  <si>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</si>
  <si>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</si>
  <si>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</si>
  <si>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</si>
  <si>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</si>
  <si>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</si>
  <si>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</si>
  <si>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</si>
  <si>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</si>
  <si>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</si>
  <si>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</si>
  <si>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</si>
  <si>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</si>
  <si>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</si>
  <si>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</si>
  <si>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</si>
  <si>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</si>
  <si>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</si>
  <si>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</si>
  <si>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</si>
  <si>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</si>
  <si>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</si>
  <si>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</si>
  <si>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</si>
  <si>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</si>
  <si>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</si>
  <si>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</si>
  <si>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</si>
  <si>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</si>
  <si>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</si>
  <si>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</si>
  <si>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</si>
  <si>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</si>
  <si>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</si>
  <si>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</si>
  <si>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</si>
  <si>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</si>
  <si>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</si>
  <si>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</si>
  <si>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</si>
  <si>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</si>
  <si>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</si>
  <si>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</si>
  <si>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</si>
  <si>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</si>
  <si>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</si>
  <si>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</si>
  <si>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</si>
  <si>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</si>
  <si>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</si>
  <si>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</si>
  <si>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</si>
  <si>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</si>
  <si>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</si>
  <si>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</si>
  <si>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</si>
  <si>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</si>
  <si>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</si>
  <si>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</si>
  <si>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</si>
  <si>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</si>
  <si>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</si>
  <si>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</si>
  <si>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</si>
  <si>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</si>
  <si>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</si>
  <si>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</si>
  <si>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</si>
  <si>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</si>
  <si>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</si>
  <si>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</si>
  <si>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</si>
  <si>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</si>
  <si>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</si>
  <si>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</si>
  <si>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</si>
  <si>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</si>
  <si>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</si>
  <si>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</si>
  <si>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</si>
  <si>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</si>
  <si>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</si>
  <si>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</si>
  <si>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</si>
  <si>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</si>
  <si>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</si>
  <si>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</si>
  <si>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</si>
  <si>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</si>
  <si>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</si>
  <si>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</si>
  <si>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</si>
  <si>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</si>
  <si>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</si>
  <si>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</si>
  <si>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</si>
  <si>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</si>
  <si>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</si>
  <si>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</si>
  <si>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</si>
  <si>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</si>
  <si>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</si>
  <si>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</si>
  <si>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</si>
  <si>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</si>
  <si>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</si>
  <si>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</si>
  <si>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</si>
  <si>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</si>
  <si>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</si>
  <si>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</si>
  <si>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</si>
  <si>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</si>
  <si>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</si>
  <si>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</si>
  <si>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</si>
  <si>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</si>
  <si>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</si>
  <si>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</si>
  <si>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</si>
  <si>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</si>
  <si>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</si>
  <si>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</si>
  <si>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</si>
  <si>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</si>
  <si>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</si>
  <si>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</si>
  <si>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</si>
  <si>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</si>
  <si>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</si>
  <si>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</si>
  <si>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</si>
  <si>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</si>
  <si>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</si>
  <si>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</si>
  <si>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</si>
  <si>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</si>
  <si>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</si>
  <si>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</si>
  <si>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</si>
  <si>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</si>
  <si>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</si>
  <si>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</si>
  <si>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</si>
  <si>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</si>
  <si>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</si>
  <si>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</si>
  <si>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</si>
  <si>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</si>
  <si>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</si>
  <si>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</si>
  <si>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</si>
  <si>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</si>
  <si>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</si>
  <si>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</si>
  <si>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</si>
  <si>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</si>
  <si>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</si>
  <si>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</si>
  <si>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</si>
  <si>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</si>
  <si>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</si>
  <si>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</si>
  <si>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</si>
  <si>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</si>
  <si>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</si>
  <si>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</si>
  <si>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</si>
  <si>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</si>
  <si>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</si>
  <si>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</si>
  <si>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</si>
  <si>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</si>
  <si>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</si>
  <si>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</si>
  <si>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</si>
  <si>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</si>
  <si>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</si>
  <si>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</si>
  <si>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</si>
  <si>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</si>
  <si>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</si>
  <si>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</si>
  <si>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</si>
  <si>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</si>
  <si>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</si>
  <si>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</si>
  <si>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</t>
  </si>
  <si>
    <t>Annual</t>
  </si>
  <si>
    <t>U</t>
  </si>
  <si>
    <t>Unpaid</t>
  </si>
  <si>
    <t>E</t>
  </si>
  <si>
    <t>Emer</t>
  </si>
  <si>
    <t>AB</t>
  </si>
  <si>
    <t>Absent</t>
  </si>
  <si>
    <t>M</t>
  </si>
  <si>
    <t>Marriage</t>
  </si>
  <si>
    <t>D</t>
  </si>
  <si>
    <t>Death</t>
  </si>
  <si>
    <t>O</t>
  </si>
  <si>
    <t>Offical Hol</t>
  </si>
  <si>
    <t>Half Ann</t>
  </si>
  <si>
    <t>Half Unp</t>
  </si>
  <si>
    <t>Sum</t>
  </si>
  <si>
    <t>MM</t>
  </si>
  <si>
    <t>اختر اسم الموظف</t>
  </si>
  <si>
    <t>اختر اسم الشهر</t>
  </si>
  <si>
    <t>u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</si>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</sst>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20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48118533890809E-2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49" fontId="8" fillId="0" borderId="0" xfId="1" applyNumberFormat="1" applyFill="1" applyBorder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8" fillId="0" borderId="4" xfId="1" applyNumberFormat="1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 wrapText="1" indent="2"/>
    </xf>
    <xf numFmtId="164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8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 indent="2"/>
    </xf>
    <xf numFmtId="164" fontId="7" fillId="7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indent="2"/>
    </xf>
    <xf numFmtId="0" fontId="10" fillId="0" borderId="10" xfId="0" applyFont="1" applyBorder="1"/>
    <xf numFmtId="0" fontId="17" fillId="0" borderId="12" xfId="0" applyNumberFormat="1" applyFont="1" applyBorder="1" applyAlignment="1">
      <alignment horizontal="center" vertical="center"/>
    </xf>
    <xf numFmtId="0" fontId="17" fillId="14" borderId="12" xfId="0" applyNumberFormat="1" applyFont="1" applyFill="1" applyBorder="1" applyAlignment="1">
      <alignment horizontal="center" vertical="center"/>
    </xf>
    <xf numFmtId="0" fontId="17" fillId="15" borderId="12" xfId="0" applyNumberFormat="1" applyFont="1" applyFill="1" applyBorder="1" applyAlignment="1">
      <alignment horizontal="center" vertical="center"/>
    </xf>
    <xf numFmtId="0" fontId="17" fillId="0" borderId="13" xfId="0" applyNumberFormat="1" applyFont="1" applyBorder="1" applyAlignment="1">
      <alignment horizontal="center" vertical="center"/>
    </xf>
    <xf numFmtId="0" fontId="17" fillId="15" borderId="13" xfId="0" applyNumberFormat="1" applyFont="1" applyFill="1" applyBorder="1" applyAlignment="1">
      <alignment horizontal="center" vertical="center"/>
    </xf>
    <xf numFmtId="164" fontId="6" fillId="8" borderId="18" xfId="0" applyNumberFormat="1" applyFont="1" applyFill="1" applyBorder="1" applyAlignment="1">
      <alignment horizontal="center" vertical="center"/>
    </xf>
    <xf numFmtId="164" fontId="15" fillId="6" borderId="18" xfId="0" applyNumberFormat="1" applyFont="1" applyFill="1" applyBorder="1" applyAlignment="1">
      <alignment horizontal="left" vertical="center"/>
    </xf>
    <xf numFmtId="0" fontId="1" fillId="6" borderId="18" xfId="0" applyFont="1" applyFill="1" applyBorder="1" applyAlignment="1">
      <alignment vertical="center"/>
    </xf>
    <xf numFmtId="164" fontId="6" fillId="4" borderId="18" xfId="0" applyNumberFormat="1" applyFont="1" applyFill="1" applyBorder="1" applyAlignment="1">
      <alignment horizontal="center" vertical="center"/>
    </xf>
    <xf numFmtId="164" fontId="6" fillId="5" borderId="18" xfId="0" applyNumberFormat="1" applyFont="1" applyFill="1" applyBorder="1" applyAlignment="1">
      <alignment horizontal="center" vertical="center"/>
    </xf>
    <xf numFmtId="164" fontId="6" fillId="9" borderId="18" xfId="0" applyNumberFormat="1" applyFont="1" applyFill="1" applyBorder="1" applyAlignment="1">
      <alignment horizontal="center" vertical="center"/>
    </xf>
    <xf numFmtId="164" fontId="0" fillId="6" borderId="18" xfId="0" applyNumberFormat="1" applyFont="1" applyFill="1" applyBorder="1" applyAlignment="1">
      <alignment horizontal="center" vertical="center"/>
    </xf>
    <xf numFmtId="164" fontId="6" fillId="10" borderId="18" xfId="0" applyNumberFormat="1" applyFont="1" applyFill="1" applyBorder="1" applyAlignment="1">
      <alignment horizontal="center" vertical="center"/>
    </xf>
    <xf numFmtId="164" fontId="16" fillId="11" borderId="18" xfId="0" applyNumberFormat="1" applyFont="1" applyFill="1" applyBorder="1" applyAlignment="1">
      <alignment horizontal="center" vertical="center"/>
    </xf>
    <xf numFmtId="164" fontId="16" fillId="12" borderId="18" xfId="0" applyNumberFormat="1" applyFont="1" applyFill="1" applyBorder="1" applyAlignment="1">
      <alignment horizontal="center" vertical="center"/>
    </xf>
    <xf numFmtId="164" fontId="16" fillId="13" borderId="16" xfId="0" applyNumberFormat="1" applyFont="1" applyFill="1" applyBorder="1" applyAlignment="1">
      <alignment horizontal="center" vertical="center"/>
    </xf>
    <xf numFmtId="164" fontId="15" fillId="6" borderId="11" xfId="0" applyNumberFormat="1" applyFont="1" applyFill="1" applyBorder="1" applyAlignment="1">
      <alignment horizontal="left" vertical="center"/>
    </xf>
    <xf numFmtId="0" fontId="1" fillId="6" borderId="19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/>
    </xf>
    <xf numFmtId="164" fontId="6" fillId="16" borderId="18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horizontal="center" vertical="center"/>
    </xf>
    <xf numFmtId="49" fontId="15" fillId="0" borderId="22" xfId="0" applyNumberFormat="1" applyFont="1" applyFill="1" applyBorder="1" applyAlignment="1">
      <alignment horizontal="left" vertical="center" wrapText="1" indent="2"/>
    </xf>
    <xf numFmtId="0" fontId="17" fillId="0" borderId="26" xfId="0" applyNumberFormat="1" applyFont="1" applyBorder="1" applyAlignment="1">
      <alignment horizontal="center" vertical="center"/>
    </xf>
    <xf numFmtId="0" fontId="17" fillId="0" borderId="25" xfId="0" applyNumberFormat="1" applyFont="1" applyBorder="1" applyAlignment="1">
      <alignment horizontal="center" vertical="center"/>
    </xf>
    <xf numFmtId="0" fontId="17" fillId="18" borderId="25" xfId="0" applyNumberFormat="1" applyFont="1" applyFill="1" applyBorder="1" applyAlignment="1">
      <alignment horizontal="center" vertical="center"/>
    </xf>
    <xf numFmtId="0" fontId="17" fillId="13" borderId="25" xfId="0" applyNumberFormat="1" applyFont="1" applyFill="1" applyBorder="1" applyAlignment="1">
      <alignment horizontal="center" vertical="center"/>
    </xf>
    <xf numFmtId="49" fontId="15" fillId="0" borderId="27" xfId="0" applyNumberFormat="1" applyFont="1" applyFill="1" applyBorder="1" applyAlignment="1">
      <alignment horizontal="left" vertical="center" wrapText="1" indent="2"/>
    </xf>
    <xf numFmtId="0" fontId="19" fillId="0" borderId="22" xfId="0" applyFont="1" applyBorder="1"/>
    <xf numFmtId="49" fontId="15" fillId="0" borderId="28" xfId="0" applyNumberFormat="1" applyFont="1" applyFill="1" applyBorder="1" applyAlignment="1">
      <alignment horizontal="left" vertical="center" wrapText="1" indent="2"/>
    </xf>
    <xf numFmtId="0" fontId="15" fillId="0" borderId="0" xfId="0" applyFont="1" applyAlignment="1">
      <alignment horizontal="left"/>
    </xf>
    <xf numFmtId="0" fontId="15" fillId="0" borderId="0" xfId="0" applyFont="1"/>
    <xf numFmtId="0" fontId="13" fillId="2" borderId="9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7" fontId="12" fillId="2" borderId="0" xfId="0" applyNumberFormat="1" applyFont="1" applyFill="1" applyBorder="1" applyAlignment="1">
      <alignment horizontal="left" vertical="center" indent="1"/>
    </xf>
    <xf numFmtId="0" fontId="12" fillId="2" borderId="16" xfId="2" applyFont="1" applyFill="1" applyBorder="1" applyAlignment="1">
      <alignment horizontal="center" vertical="center"/>
    </xf>
    <xf numFmtId="0" fontId="12" fillId="2" borderId="17" xfId="2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25" xfId="0" applyFont="1" applyFill="1" applyBorder="1" applyAlignment="1">
      <alignment horizontal="center" vertical="center"/>
    </xf>
    <xf numFmtId="0" fontId="17" fillId="17" borderId="23" xfId="0" applyFont="1" applyFill="1" applyBorder="1" applyAlignment="1">
      <alignment horizontal="center" vertical="center"/>
    </xf>
    <xf numFmtId="0" fontId="17" fillId="17" borderId="25" xfId="0" applyFont="1" applyFill="1" applyBorder="1" applyAlignment="1">
      <alignment horizontal="center" vertical="center"/>
    </xf>
    <xf numFmtId="0" fontId="17" fillId="17" borderId="24" xfId="0" applyFont="1" applyFill="1" applyBorder="1" applyAlignment="1">
      <alignment horizontal="center" vertical="center"/>
    </xf>
    <xf numFmtId="0" fontId="17" fillId="17" borderId="26" xfId="0" applyFont="1" applyFill="1" applyBorder="1" applyAlignment="1">
      <alignment horizontal="center" vertical="center"/>
    </xf>
    <xf numFmtId="0" fontId="18" fillId="17" borderId="23" xfId="0" applyFont="1" applyFill="1" applyBorder="1" applyAlignment="1">
      <alignment horizontal="center" vertical="center"/>
    </xf>
    <xf numFmtId="0" fontId="18" fillId="17" borderId="25" xfId="0" applyFont="1" applyFill="1" applyBorder="1" applyAlignment="1">
      <alignment horizontal="center" vertical="center"/>
    </xf>
    <xf numFmtId="0" fontId="18" fillId="13" borderId="23" xfId="0" applyFont="1" applyFill="1" applyBorder="1" applyAlignment="1">
      <alignment horizontal="center" vertical="center"/>
    </xf>
    <xf numFmtId="0" fontId="18" fillId="13" borderId="25" xfId="0" applyFont="1" applyFill="1" applyBorder="1" applyAlignment="1">
      <alignment horizontal="center" vertical="center"/>
    </xf>
    <xf numFmtId="0" fontId="19" fillId="19" borderId="22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1167"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33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numFmt numFmtId="164" formatCode="0;0;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theme="6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164" formatCode="0;0;"/>
      <border diagonalUp="0" diagonalDown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2" tint="-9.9948118533890809E-2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rgb="FF00CCFF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rgb="FF00CCFF"/>
        </patternFill>
      </fill>
    </dxf>
    <dxf>
      <fill>
        <patternFill>
          <bgColor rgb="FF00CCFF"/>
        </patternFill>
      </fill>
    </dxf>
    <dxf>
      <font>
        <color theme="0"/>
      </font>
      <fill>
        <patternFill>
          <bgColor theme="2" tint="-9.9948118533890809E-2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1166"/>
      <tableStyleElement type="headerRow" dxfId="1165"/>
      <tableStyleElement type="totalRow" dxfId="1164"/>
      <tableStyleElement type="firstColumn" dxfId="1163"/>
      <tableStyleElement type="lastColumn" dxfId="1162"/>
      <tableStyleElement type="firstRowStripe" dxfId="1161"/>
      <tableStyleElement type="secondRowStripe" dxfId="1160"/>
      <tableStyleElement type="firstColumnStripe" dxfId="1159"/>
      <tableStyleElement type="secondColumnStripe" dxfId="1158"/>
      <tableStyleElement type="firstHeaderCell" dxfId="1157"/>
      <tableStyleElement type="lastHeaderCell" dxfId="1156"/>
      <tableStyleElement type="firstTotalCell" dxfId="1155"/>
      <tableStyleElement type="lastTotalCell" dxfId="1154"/>
    </tableStyle>
  </tableStyles>
  <colors>
    <mruColors>
      <color rgb="FF33CCFF"/>
      <color rgb="FF0033CC"/>
      <color rgb="FF00CCFF"/>
      <color rgb="FFFF00FF"/>
      <color rgb="FF003399"/>
      <color rgb="FF000099"/>
      <color rgb="FF0000FF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2</xdr:row>
      <xdr:rowOff>9525</xdr:rowOff>
    </xdr:from>
    <xdr:to>
      <xdr:col>32</xdr:col>
      <xdr:colOff>885825</xdr:colOff>
      <xdr:row>2</xdr:row>
      <xdr:rowOff>180976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101917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1132" dataDxfId="1131">
  <tableColumns count="33">
    <tableColumn id="1" name="Employee Name" dataDxfId="1130"/>
    <tableColumn id="2" name="1" dataDxfId="1129"/>
    <tableColumn id="3" name="2" dataDxfId="1128"/>
    <tableColumn id="4" name="3" dataDxfId="1127"/>
    <tableColumn id="5" name="4" dataDxfId="1126"/>
    <tableColumn id="6" name="5" dataDxfId="1125"/>
    <tableColumn id="7" name="6" dataDxfId="1124"/>
    <tableColumn id="8" name="7" dataDxfId="1123"/>
    <tableColumn id="9" name="8" dataDxfId="1122"/>
    <tableColumn id="10" name="9" dataDxfId="1121"/>
    <tableColumn id="11" name="10" dataDxfId="1120"/>
    <tableColumn id="12" name="11" dataDxfId="1119"/>
    <tableColumn id="13" name="12" dataDxfId="1118"/>
    <tableColumn id="14" name="13" dataDxfId="1117"/>
    <tableColumn id="15" name="14" dataDxfId="1116"/>
    <tableColumn id="16" name="15" dataDxfId="1115"/>
    <tableColumn id="17" name="16" dataDxfId="1114"/>
    <tableColumn id="18" name="17" dataDxfId="1113"/>
    <tableColumn id="19" name="18" dataDxfId="1112"/>
    <tableColumn id="20" name="19" dataDxfId="1111"/>
    <tableColumn id="21" name="20" dataDxfId="1110"/>
    <tableColumn id="22" name="21" dataDxfId="1109"/>
    <tableColumn id="23" name="22" dataDxfId="1108"/>
    <tableColumn id="24" name="23" dataDxfId="1107"/>
    <tableColumn id="25" name="24" dataDxfId="1106"/>
    <tableColumn id="26" name="25" dataDxfId="1105"/>
    <tableColumn id="27" name="26" dataDxfId="1104"/>
    <tableColumn id="28" name="27" dataDxfId="1103"/>
    <tableColumn id="29" name="28" dataDxfId="1102"/>
    <tableColumn id="30" name="29" dataDxfId="1101"/>
    <tableColumn id="31" name="30" dataDxfId="1100"/>
    <tableColumn id="32" name="31" dataDxfId="1099"/>
    <tableColumn id="33" name="Total Days" dataDxfId="1098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G165" totalsRowShown="0" headerRowDxfId="1074" dataDxfId="1073">
  <tableColumns count="33">
    <tableColumn id="1" name="Employee Name" dataDxfId="1072" totalsRowDxfId="1071"/>
    <tableColumn id="2" name="1" dataDxfId="1070"/>
    <tableColumn id="3" name="2" dataDxfId="1069"/>
    <tableColumn id="4" name="3" dataDxfId="1068"/>
    <tableColumn id="5" name="4" dataDxfId="1067"/>
    <tableColumn id="6" name="5" dataDxfId="1066"/>
    <tableColumn id="7" name="6" dataDxfId="1065"/>
    <tableColumn id="8" name="7" dataDxfId="1064"/>
    <tableColumn id="9" name="8" dataDxfId="1063"/>
    <tableColumn id="10" name="9" dataDxfId="1062"/>
    <tableColumn id="11" name="10" dataDxfId="1061"/>
    <tableColumn id="12" name="11" dataDxfId="1060"/>
    <tableColumn id="13" name="12" dataDxfId="1059"/>
    <tableColumn id="14" name="13" dataDxfId="1058"/>
    <tableColumn id="15" name="14" dataDxfId="1057"/>
    <tableColumn id="16" name="15" dataDxfId="1056"/>
    <tableColumn id="17" name="16" dataDxfId="1055"/>
    <tableColumn id="18" name="17" dataDxfId="1054"/>
    <tableColumn id="19" name="18" dataDxfId="1053"/>
    <tableColumn id="20" name="19" dataDxfId="1052"/>
    <tableColumn id="21" name="20" dataDxfId="1051"/>
    <tableColumn id="22" name="21" dataDxfId="1050"/>
    <tableColumn id="23" name="22" dataDxfId="1049"/>
    <tableColumn id="24" name="23" dataDxfId="1048"/>
    <tableColumn id="25" name="24" dataDxfId="1047"/>
    <tableColumn id="26" name="25" dataDxfId="1046"/>
    <tableColumn id="27" name="26" dataDxfId="1045"/>
    <tableColumn id="28" name="27" dataDxfId="1044"/>
    <tableColumn id="29" name="28" dataDxfId="1043"/>
    <tableColumn id="30" name="29" dataDxfId="1042"/>
    <tableColumn id="31" name=" " dataDxfId="1041"/>
    <tableColumn id="32" name="  " dataDxfId="1040"/>
    <tableColumn id="33" name="Total Days" dataDxfId="1039" totalsRowDxfId="1038">
      <calculatedColumnFormula>COUNTA(tblFebruary[[#This Row],[1]:[29]])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G165" totalsRowShown="0" headerRowDxfId="1015" dataDxfId="1014" totalsRowDxfId="1013">
  <tableColumns count="33">
    <tableColumn id="1" name="Employee Name" dataDxfId="1012" totalsRowDxfId="1011"/>
    <tableColumn id="2" name="1" dataDxfId="1010" totalsRowDxfId="1009"/>
    <tableColumn id="3" name="2" dataDxfId="1008" totalsRowDxfId="1007"/>
    <tableColumn id="4" name="3" dataDxfId="1006" totalsRowDxfId="1005"/>
    <tableColumn id="5" name="4" dataDxfId="1004" totalsRowDxfId="1003"/>
    <tableColumn id="6" name="5" dataDxfId="1002" totalsRowDxfId="1001"/>
    <tableColumn id="7" name="6" dataDxfId="1000" totalsRowDxfId="999"/>
    <tableColumn id="8" name="7" dataDxfId="998" totalsRowDxfId="997"/>
    <tableColumn id="9" name="8" dataDxfId="996" totalsRowDxfId="995"/>
    <tableColumn id="10" name="9" dataDxfId="994" totalsRowDxfId="993"/>
    <tableColumn id="11" name="10" dataDxfId="992" totalsRowDxfId="991"/>
    <tableColumn id="12" name="11" dataDxfId="990" totalsRowDxfId="989"/>
    <tableColumn id="13" name="12" dataDxfId="988" totalsRowDxfId="987"/>
    <tableColumn id="14" name="13" dataDxfId="986" totalsRowDxfId="985"/>
    <tableColumn id="15" name="14" dataDxfId="984" totalsRowDxfId="983"/>
    <tableColumn id="16" name="15" dataDxfId="982" totalsRowDxfId="981"/>
    <tableColumn id="17" name="16" dataDxfId="980" totalsRowDxfId="979"/>
    <tableColumn id="18" name="17" dataDxfId="978" totalsRowDxfId="977"/>
    <tableColumn id="19" name="18" dataDxfId="976" totalsRowDxfId="975"/>
    <tableColumn id="20" name="19" dataDxfId="974" totalsRowDxfId="973"/>
    <tableColumn id="21" name="20" dataDxfId="972" totalsRowDxfId="971"/>
    <tableColumn id="22" name="21" dataDxfId="970" totalsRowDxfId="969"/>
    <tableColumn id="23" name="22" dataDxfId="968" totalsRowDxfId="967"/>
    <tableColumn id="24" name="23" dataDxfId="966" totalsRowDxfId="965"/>
    <tableColumn id="25" name="24" dataDxfId="964" totalsRowDxfId="963"/>
    <tableColumn id="26" name="25" dataDxfId="962" totalsRowDxfId="961"/>
    <tableColumn id="27" name="26" dataDxfId="960" totalsRowDxfId="959"/>
    <tableColumn id="28" name="27" dataDxfId="958" totalsRowDxfId="957"/>
    <tableColumn id="29" name="28" dataDxfId="956" totalsRowDxfId="955"/>
    <tableColumn id="30" name="29" dataDxfId="954" totalsRowDxfId="953"/>
    <tableColumn id="31" name="30" dataDxfId="952" totalsRowDxfId="951"/>
    <tableColumn id="32" name="31" dataDxfId="950" totalsRowDxfId="949"/>
    <tableColumn id="33" name="Total Days" dataDxfId="948" totalsRowDxfId="947">
      <calculatedColumnFormula>COUNTA(tblMarch[[#This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G165" totalsRowShown="0" headerRowDxfId="923" dataDxfId="922" totalsRowDxfId="921">
  <tableColumns count="33">
    <tableColumn id="1" name="Employee Name" dataDxfId="920" totalsRowDxfId="919"/>
    <tableColumn id="2" name="1" dataDxfId="918" totalsRowDxfId="917"/>
    <tableColumn id="3" name="2" dataDxfId="916" totalsRowDxfId="915"/>
    <tableColumn id="4" name="3" dataDxfId="914" totalsRowDxfId="913"/>
    <tableColumn id="5" name="4" dataDxfId="912" totalsRowDxfId="911"/>
    <tableColumn id="6" name="5" dataDxfId="910" totalsRowDxfId="909"/>
    <tableColumn id="7" name="6" dataDxfId="908" totalsRowDxfId="907"/>
    <tableColumn id="8" name="7" dataDxfId="906" totalsRowDxfId="905"/>
    <tableColumn id="9" name="8" dataDxfId="904" totalsRowDxfId="903"/>
    <tableColumn id="10" name="9" dataDxfId="902" totalsRowDxfId="901"/>
    <tableColumn id="11" name="10" dataDxfId="900" totalsRowDxfId="899"/>
    <tableColumn id="12" name="11" dataDxfId="898" totalsRowDxfId="897"/>
    <tableColumn id="13" name="12" dataDxfId="896" totalsRowDxfId="895"/>
    <tableColumn id="14" name="13" dataDxfId="894" totalsRowDxfId="893"/>
    <tableColumn id="15" name="14" dataDxfId="892" totalsRowDxfId="891"/>
    <tableColumn id="16" name="15" dataDxfId="890" totalsRowDxfId="889"/>
    <tableColumn id="17" name="16" dataDxfId="888" totalsRowDxfId="887"/>
    <tableColumn id="18" name="17" dataDxfId="886" totalsRowDxfId="885"/>
    <tableColumn id="19" name="18" dataDxfId="884" totalsRowDxfId="883"/>
    <tableColumn id="20" name="19" dataDxfId="882" totalsRowDxfId="881"/>
    <tableColumn id="21" name="20" dataDxfId="880" totalsRowDxfId="879"/>
    <tableColumn id="22" name="21" dataDxfId="878" totalsRowDxfId="877"/>
    <tableColumn id="23" name="22" dataDxfId="876" totalsRowDxfId="875"/>
    <tableColumn id="24" name="23" dataDxfId="874" totalsRowDxfId="873"/>
    <tableColumn id="25" name="24" dataDxfId="872" totalsRowDxfId="871"/>
    <tableColumn id="26" name="25" dataDxfId="870" totalsRowDxfId="869"/>
    <tableColumn id="27" name="26" dataDxfId="868" totalsRowDxfId="867"/>
    <tableColumn id="28" name="27" dataDxfId="866" totalsRowDxfId="865"/>
    <tableColumn id="29" name="28" dataDxfId="864" totalsRowDxfId="863"/>
    <tableColumn id="30" name="29" dataDxfId="862" totalsRowDxfId="861"/>
    <tableColumn id="31" name="30" dataDxfId="860" totalsRowDxfId="859"/>
    <tableColumn id="32" name=" " dataDxfId="858" totalsRowDxfId="857"/>
    <tableColumn id="33" name="Total Days" dataDxfId="856" totalsRowDxfId="855">
      <calculatedColumnFormula>COUNTA(tblApril[[#This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G165" totalsRowShown="0" headerRowDxfId="828" dataDxfId="827">
  <tableColumns count="33">
    <tableColumn id="1" name="Employee Name" dataDxfId="826" totalsRowDxfId="825"/>
    <tableColumn id="2" name="1" dataDxfId="824" totalsRowDxfId="823"/>
    <tableColumn id="3" name="2" dataDxfId="822" totalsRowDxfId="821"/>
    <tableColumn id="4" name="3" dataDxfId="820" totalsRowDxfId="819"/>
    <tableColumn id="5" name="4" dataDxfId="818" totalsRowDxfId="817"/>
    <tableColumn id="6" name="5" dataDxfId="816" totalsRowDxfId="815"/>
    <tableColumn id="7" name="6" dataDxfId="814" totalsRowDxfId="813"/>
    <tableColumn id="8" name="7" dataDxfId="812" totalsRowDxfId="811"/>
    <tableColumn id="9" name="8" dataDxfId="810" totalsRowDxfId="809"/>
    <tableColumn id="10" name="9" dataDxfId="808" totalsRowDxfId="807"/>
    <tableColumn id="11" name="10" dataDxfId="806" totalsRowDxfId="805"/>
    <tableColumn id="12" name="11" dataDxfId="804" totalsRowDxfId="803"/>
    <tableColumn id="13" name="12" dataDxfId="802" totalsRowDxfId="801"/>
    <tableColumn id="14" name="13" dataDxfId="800" totalsRowDxfId="799"/>
    <tableColumn id="15" name="14" dataDxfId="798" totalsRowDxfId="797"/>
    <tableColumn id="16" name="15" dataDxfId="796" totalsRowDxfId="795"/>
    <tableColumn id="17" name="16" dataDxfId="794" totalsRowDxfId="793"/>
    <tableColumn id="18" name="17" dataDxfId="792" totalsRowDxfId="791"/>
    <tableColumn id="19" name="18" dataDxfId="790" totalsRowDxfId="789"/>
    <tableColumn id="20" name="19" dataDxfId="788" totalsRowDxfId="787"/>
    <tableColumn id="21" name="20" dataDxfId="786" totalsRowDxfId="785"/>
    <tableColumn id="22" name="21" dataDxfId="784" totalsRowDxfId="783"/>
    <tableColumn id="23" name="22" dataDxfId="782" totalsRowDxfId="781"/>
    <tableColumn id="24" name="23" dataDxfId="780" totalsRowDxfId="779"/>
    <tableColumn id="25" name="24" dataDxfId="778" totalsRowDxfId="777"/>
    <tableColumn id="26" name="25" dataDxfId="776" totalsRowDxfId="775"/>
    <tableColumn id="27" name="26" dataDxfId="774" totalsRowDxfId="773"/>
    <tableColumn id="28" name="27" dataDxfId="772" totalsRowDxfId="771"/>
    <tableColumn id="29" name="28" dataDxfId="770" totalsRowDxfId="769"/>
    <tableColumn id="30" name="29" dataDxfId="768" totalsRowDxfId="767"/>
    <tableColumn id="31" name="30" dataDxfId="766" totalsRowDxfId="765"/>
    <tableColumn id="32" name="31" dataDxfId="764" totalsRowDxfId="763"/>
    <tableColumn id="33" name="Total Days" dataDxfId="762" totalsRowDxfId="761">
      <calculatedColumnFormula>COUNTA(tblMay[[#This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G165" totalsRowShown="0" headerRowDxfId="731" dataDxfId="730">
  <tableColumns count="33">
    <tableColumn id="1" name="Employee Name" dataDxfId="729" totalsRowDxfId="728"/>
    <tableColumn id="2" name="1" dataDxfId="727" totalsRowDxfId="726"/>
    <tableColumn id="3" name="2" dataDxfId="725" totalsRowDxfId="724"/>
    <tableColumn id="4" name="3" dataDxfId="723" totalsRowDxfId="722"/>
    <tableColumn id="5" name="4" dataDxfId="721" totalsRowDxfId="720"/>
    <tableColumn id="6" name="5" dataDxfId="719" totalsRowDxfId="718"/>
    <tableColumn id="7" name="6" dataDxfId="717" totalsRowDxfId="716"/>
    <tableColumn id="8" name="7" dataDxfId="715" totalsRowDxfId="714"/>
    <tableColumn id="9" name="8" dataDxfId="713" totalsRowDxfId="712"/>
    <tableColumn id="10" name="9" dataDxfId="711" totalsRowDxfId="710"/>
    <tableColumn id="11" name="10" dataDxfId="709" totalsRowDxfId="708"/>
    <tableColumn id="12" name="11" dataDxfId="707" totalsRowDxfId="706"/>
    <tableColumn id="13" name="12" dataDxfId="705" totalsRowDxfId="704"/>
    <tableColumn id="14" name="13" dataDxfId="703" totalsRowDxfId="702"/>
    <tableColumn id="15" name="14" dataDxfId="701" totalsRowDxfId="700"/>
    <tableColumn id="16" name="15" dataDxfId="699" totalsRowDxfId="698"/>
    <tableColumn id="17" name="16" dataDxfId="697" totalsRowDxfId="696"/>
    <tableColumn id="18" name="17" dataDxfId="695" totalsRowDxfId="694"/>
    <tableColumn id="19" name="18" dataDxfId="693" totalsRowDxfId="692"/>
    <tableColumn id="20" name="19" dataDxfId="691" totalsRowDxfId="690"/>
    <tableColumn id="21" name="20" dataDxfId="689" totalsRowDxfId="688"/>
    <tableColumn id="22" name="21" dataDxfId="687" totalsRowDxfId="686"/>
    <tableColumn id="23" name="22" dataDxfId="685" totalsRowDxfId="684"/>
    <tableColumn id="24" name="23" dataDxfId="683" totalsRowDxfId="682"/>
    <tableColumn id="25" name="24" dataDxfId="681" totalsRowDxfId="680"/>
    <tableColumn id="26" name="25" dataDxfId="679" totalsRowDxfId="678"/>
    <tableColumn id="27" name="26" dataDxfId="677" totalsRowDxfId="676"/>
    <tableColumn id="28" name="27" dataDxfId="675" totalsRowDxfId="674"/>
    <tableColumn id="29" name="28" dataDxfId="673" totalsRowDxfId="672"/>
    <tableColumn id="30" name="29" dataDxfId="671" totalsRowDxfId="670"/>
    <tableColumn id="31" name="30" dataDxfId="669" totalsRowDxfId="668"/>
    <tableColumn id="32" name=" " dataDxfId="667" totalsRowDxfId="666"/>
    <tableColumn id="33" name="Total Days" dataDxfId="665" totalsRowDxfId="664">
      <calculatedColumnFormula>COUNTA(tblJune[[#This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G165" totalsRowShown="0" headerRowDxfId="631" dataDxfId="630">
  <tableColumns count="33">
    <tableColumn id="1" name="Employee Name" dataDxfId="629" totalsRowDxfId="628"/>
    <tableColumn id="2" name="1" dataDxfId="627" totalsRowDxfId="626"/>
    <tableColumn id="3" name="2" dataDxfId="625" totalsRowDxfId="624"/>
    <tableColumn id="4" name="3" dataDxfId="623" totalsRowDxfId="622"/>
    <tableColumn id="5" name="4" dataDxfId="621" totalsRowDxfId="620"/>
    <tableColumn id="6" name="5" dataDxfId="619" totalsRowDxfId="618"/>
    <tableColumn id="7" name="6" dataDxfId="617" totalsRowDxfId="616"/>
    <tableColumn id="8" name="7" dataDxfId="615" totalsRowDxfId="614"/>
    <tableColumn id="9" name="8" dataDxfId="613" totalsRowDxfId="612"/>
    <tableColumn id="10" name="9" dataDxfId="611" totalsRowDxfId="610"/>
    <tableColumn id="11" name="10" dataDxfId="609" totalsRowDxfId="608"/>
    <tableColumn id="12" name="11" dataDxfId="607" totalsRowDxfId="606"/>
    <tableColumn id="13" name="12" dataDxfId="605" totalsRowDxfId="604"/>
    <tableColumn id="14" name="13" dataDxfId="603" totalsRowDxfId="602"/>
    <tableColumn id="15" name="14" dataDxfId="601" totalsRowDxfId="600"/>
    <tableColumn id="16" name="15" dataDxfId="599" totalsRowDxfId="598"/>
    <tableColumn id="17" name="16" dataDxfId="597" totalsRowDxfId="596"/>
    <tableColumn id="18" name="17" dataDxfId="595" totalsRowDxfId="594"/>
    <tableColumn id="19" name="18" dataDxfId="593" totalsRowDxfId="592"/>
    <tableColumn id="20" name="19" dataDxfId="591" totalsRowDxfId="590"/>
    <tableColumn id="21" name="20" dataDxfId="589" totalsRowDxfId="588"/>
    <tableColumn id="22" name="21" dataDxfId="587" totalsRowDxfId="586"/>
    <tableColumn id="23" name="22" dataDxfId="585" totalsRowDxfId="584"/>
    <tableColumn id="24" name="23" dataDxfId="583" totalsRowDxfId="582"/>
    <tableColumn id="25" name="24" dataDxfId="581" totalsRowDxfId="580"/>
    <tableColumn id="26" name="25" dataDxfId="579" totalsRowDxfId="578"/>
    <tableColumn id="27" name="26" dataDxfId="577" totalsRowDxfId="576"/>
    <tableColumn id="28" name="27" dataDxfId="575" totalsRowDxfId="574"/>
    <tableColumn id="29" name="28" dataDxfId="573" totalsRowDxfId="572"/>
    <tableColumn id="30" name="29" dataDxfId="571" totalsRowDxfId="570"/>
    <tableColumn id="31" name="30" dataDxfId="569" totalsRowDxfId="568"/>
    <tableColumn id="32" name="31" dataDxfId="567" totalsRowDxfId="566"/>
    <tableColumn id="33" name="Total Days" dataDxfId="565" totalsRowDxfId="564">
      <calculatedColumnFormula>COUNTA(tblJuly[[#This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G165" totalsRowShown="0" headerRowDxfId="528" dataDxfId="527">
  <tableColumns count="33">
    <tableColumn id="1" name="Employee Name" dataDxfId="526" totalsRowDxfId="525"/>
    <tableColumn id="2" name="1" dataDxfId="524" totalsRowDxfId="523"/>
    <tableColumn id="3" name="2" dataDxfId="522" totalsRowDxfId="521"/>
    <tableColumn id="4" name="3" dataDxfId="520" totalsRowDxfId="519"/>
    <tableColumn id="5" name="4" dataDxfId="518" totalsRowDxfId="517"/>
    <tableColumn id="6" name="5" dataDxfId="516" totalsRowDxfId="515"/>
    <tableColumn id="7" name="6" dataDxfId="514" totalsRowDxfId="513"/>
    <tableColumn id="8" name="7" dataDxfId="512" totalsRowDxfId="511"/>
    <tableColumn id="9" name="8" dataDxfId="510" totalsRowDxfId="509"/>
    <tableColumn id="10" name="9" dataDxfId="508" totalsRowDxfId="507"/>
    <tableColumn id="11" name="10" dataDxfId="506" totalsRowDxfId="505"/>
    <tableColumn id="12" name="11" dataDxfId="504" totalsRowDxfId="503"/>
    <tableColumn id="13" name="12" dataDxfId="502" totalsRowDxfId="501"/>
    <tableColumn id="14" name="13" dataDxfId="500" totalsRowDxfId="499"/>
    <tableColumn id="15" name="14" dataDxfId="498" totalsRowDxfId="497"/>
    <tableColumn id="16" name="15" dataDxfId="496" totalsRowDxfId="495"/>
    <tableColumn id="17" name="16" dataDxfId="494" totalsRowDxfId="493"/>
    <tableColumn id="18" name="17" dataDxfId="492" totalsRowDxfId="491"/>
    <tableColumn id="19" name="18" dataDxfId="490" totalsRowDxfId="489"/>
    <tableColumn id="20" name="19" dataDxfId="488" totalsRowDxfId="487"/>
    <tableColumn id="21" name="20" dataDxfId="486" totalsRowDxfId="485"/>
    <tableColumn id="22" name="21" dataDxfId="484" totalsRowDxfId="483"/>
    <tableColumn id="23" name="22" dataDxfId="482" totalsRowDxfId="481"/>
    <tableColumn id="24" name="23" dataDxfId="480" totalsRowDxfId="479"/>
    <tableColumn id="25" name="24" dataDxfId="478" totalsRowDxfId="477"/>
    <tableColumn id="26" name="25" dataDxfId="476" totalsRowDxfId="475"/>
    <tableColumn id="27" name="26" dataDxfId="474" totalsRowDxfId="473"/>
    <tableColumn id="28" name="27" dataDxfId="472" totalsRowDxfId="471"/>
    <tableColumn id="29" name="28" dataDxfId="470" totalsRowDxfId="469"/>
    <tableColumn id="30" name="29" dataDxfId="468" totalsRowDxfId="467"/>
    <tableColumn id="31" name="30" dataDxfId="466" totalsRowDxfId="465"/>
    <tableColumn id="32" name="31" dataDxfId="464" totalsRowDxfId="463"/>
    <tableColumn id="33" name="Total Days" dataDxfId="462" totalsRowDxfId="461">
      <calculatedColumnFormula>COUNTA(tblAugust[[#This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G165" totalsRowShown="0" headerRowDxfId="422" dataDxfId="421">
  <tableColumns count="33">
    <tableColumn id="1" name="Employee Name" dataDxfId="420" totalsRowDxfId="419"/>
    <tableColumn id="2" name="1" dataDxfId="418" totalsRowDxfId="417"/>
    <tableColumn id="3" name="2" dataDxfId="416" totalsRowDxfId="415"/>
    <tableColumn id="4" name="3" dataDxfId="414" totalsRowDxfId="413"/>
    <tableColumn id="5" name="4" dataDxfId="412" totalsRowDxfId="411"/>
    <tableColumn id="6" name="5" dataDxfId="410" totalsRowDxfId="409"/>
    <tableColumn id="7" name="6" dataDxfId="408" totalsRowDxfId="407"/>
    <tableColumn id="8" name="7" dataDxfId="406" totalsRowDxfId="405"/>
    <tableColumn id="9" name="8" dataDxfId="404" totalsRowDxfId="403"/>
    <tableColumn id="10" name="9" dataDxfId="402" totalsRowDxfId="401"/>
    <tableColumn id="11" name="10" dataDxfId="400" totalsRowDxfId="399"/>
    <tableColumn id="12" name="11" dataDxfId="398" totalsRowDxfId="397"/>
    <tableColumn id="13" name="12" dataDxfId="396" totalsRowDxfId="395"/>
    <tableColumn id="14" name="13" dataDxfId="394" totalsRowDxfId="393"/>
    <tableColumn id="15" name="14" dataDxfId="392" totalsRowDxfId="391"/>
    <tableColumn id="16" name="15" dataDxfId="390" totalsRowDxfId="389"/>
    <tableColumn id="17" name="16" dataDxfId="388" totalsRowDxfId="387"/>
    <tableColumn id="18" name="17" dataDxfId="386" totalsRowDxfId="385"/>
    <tableColumn id="19" name="18" dataDxfId="384" totalsRowDxfId="383"/>
    <tableColumn id="20" name="19" dataDxfId="382" totalsRowDxfId="381"/>
    <tableColumn id="21" name="20" dataDxfId="380" totalsRowDxfId="379"/>
    <tableColumn id="22" name="21" dataDxfId="378" totalsRowDxfId="377"/>
    <tableColumn id="23" name="22" dataDxfId="376" totalsRowDxfId="375"/>
    <tableColumn id="24" name="23" dataDxfId="374" totalsRowDxfId="373"/>
    <tableColumn id="25" name="24" dataDxfId="372" totalsRowDxfId="371"/>
    <tableColumn id="26" name="25" dataDxfId="370" totalsRowDxfId="369"/>
    <tableColumn id="27" name="26" dataDxfId="368" totalsRowDxfId="367"/>
    <tableColumn id="28" name="27" dataDxfId="366" totalsRowDxfId="365"/>
    <tableColumn id="29" name="28" dataDxfId="364" totalsRowDxfId="363"/>
    <tableColumn id="30" name="29" dataDxfId="362" totalsRowDxfId="361"/>
    <tableColumn id="31" name="30" dataDxfId="360" totalsRowDxfId="359"/>
    <tableColumn id="32" name=" " dataDxfId="358" totalsRowDxfId="357"/>
    <tableColumn id="33" name="Total Days" dataDxfId="356" totalsRowDxfId="355">
      <calculatedColumnFormula>COUNTA(tblSeptember[[#This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G165" totalsRowShown="0" headerRowDxfId="313">
  <tableColumns count="33">
    <tableColumn id="1" name="Employee Name" dataDxfId="312" totalsRowDxfId="311"/>
    <tableColumn id="2" name="1" dataDxfId="310" totalsRowDxfId="309"/>
    <tableColumn id="3" name="2" dataDxfId="308" totalsRowDxfId="307"/>
    <tableColumn id="4" name="3" dataDxfId="306" totalsRowDxfId="305"/>
    <tableColumn id="5" name="4" dataDxfId="304" totalsRowDxfId="303"/>
    <tableColumn id="6" name="5" dataDxfId="302" totalsRowDxfId="301"/>
    <tableColumn id="7" name="6" dataDxfId="300" totalsRowDxfId="299"/>
    <tableColumn id="8" name="7" dataDxfId="298" totalsRowDxfId="297"/>
    <tableColumn id="9" name="8" dataDxfId="296" totalsRowDxfId="295"/>
    <tableColumn id="10" name="9" dataDxfId="294" totalsRowDxfId="293"/>
    <tableColumn id="11" name="10" dataDxfId="292" totalsRowDxfId="291"/>
    <tableColumn id="12" name="11" dataDxfId="290" totalsRowDxfId="289"/>
    <tableColumn id="13" name="12" dataDxfId="288" totalsRowDxfId="287"/>
    <tableColumn id="14" name="13" dataDxfId="286" totalsRowDxfId="285"/>
    <tableColumn id="15" name="14" dataDxfId="284" totalsRowDxfId="283"/>
    <tableColumn id="16" name="15" dataDxfId="282" totalsRowDxfId="281"/>
    <tableColumn id="17" name="16" dataDxfId="280" totalsRowDxfId="279"/>
    <tableColumn id="18" name="17" dataDxfId="278" totalsRowDxfId="277"/>
    <tableColumn id="19" name="18" dataDxfId="276" totalsRowDxfId="275"/>
    <tableColumn id="20" name="19" dataDxfId="274" totalsRowDxfId="273"/>
    <tableColumn id="21" name="20" dataDxfId="272" totalsRowDxfId="271"/>
    <tableColumn id="22" name="21" dataDxfId="270" totalsRowDxfId="269"/>
    <tableColumn id="23" name="22" dataDxfId="268" totalsRowDxfId="267"/>
    <tableColumn id="24" name="23" dataDxfId="266" totalsRowDxfId="265"/>
    <tableColumn id="25" name="24" dataDxfId="264" totalsRowDxfId="263"/>
    <tableColumn id="26" name="25" dataDxfId="262" totalsRowDxfId="261"/>
    <tableColumn id="27" name="26" dataDxfId="260" totalsRowDxfId="259"/>
    <tableColumn id="28" name="27" dataDxfId="258" totalsRowDxfId="257"/>
    <tableColumn id="29" name="28" dataDxfId="256" totalsRowDxfId="255"/>
    <tableColumn id="30" name="29" dataDxfId="254" totalsRowDxfId="253"/>
    <tableColumn id="31" name="30" dataDxfId="252" totalsRowDxfId="251"/>
    <tableColumn id="32" name="31" dataDxfId="250" totalsRowDxfId="249"/>
    <tableColumn id="33" name="Total Days" dataDxfId="248" totalsRowDxfId="247">
      <calculatedColumnFormula>COUNTA(tblOctober[[#This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G165" totalsRowShown="0" headerRowDxfId="202" dataDxfId="201" totalsRowDxfId="200">
  <tableColumns count="33">
    <tableColumn id="1" name="Employee Name" dataDxfId="199" totalsRowDxfId="198"/>
    <tableColumn id="2" name="1" dataDxfId="197" totalsRowDxfId="196"/>
    <tableColumn id="3" name="2" dataDxfId="195" totalsRowDxfId="194"/>
    <tableColumn id="4" name="3" dataDxfId="193" totalsRowDxfId="192"/>
    <tableColumn id="5" name="4" dataDxfId="191" totalsRowDxfId="190"/>
    <tableColumn id="6" name="5" dataDxfId="189" totalsRowDxfId="188"/>
    <tableColumn id="7" name="6" dataDxfId="187" totalsRowDxfId="186"/>
    <tableColumn id="8" name="7" dataDxfId="185" totalsRowDxfId="184"/>
    <tableColumn id="9" name="8" dataDxfId="183" totalsRowDxfId="182"/>
    <tableColumn id="10" name="9" dataDxfId="181" totalsRowDxfId="180"/>
    <tableColumn id="11" name="10" dataDxfId="179" totalsRowDxfId="178"/>
    <tableColumn id="12" name="11" dataDxfId="177" totalsRowDxfId="176"/>
    <tableColumn id="13" name="12" dataDxfId="175" totalsRowDxfId="174"/>
    <tableColumn id="14" name="13" dataDxfId="173" totalsRowDxfId="172"/>
    <tableColumn id="15" name="14" dataDxfId="171" totalsRowDxfId="170"/>
    <tableColumn id="16" name="15" dataDxfId="169" totalsRowDxfId="168"/>
    <tableColumn id="17" name="16" dataDxfId="167" totalsRowDxfId="166"/>
    <tableColumn id="18" name="17" dataDxfId="165" totalsRowDxfId="164"/>
    <tableColumn id="19" name="18" dataDxfId="163" totalsRowDxfId="162"/>
    <tableColumn id="20" name="19" dataDxfId="161" totalsRowDxfId="160"/>
    <tableColumn id="21" name="20" dataDxfId="159" totalsRowDxfId="158"/>
    <tableColumn id="22" name="21" dataDxfId="157" totalsRowDxfId="156"/>
    <tableColumn id="23" name="22" dataDxfId="155" totalsRowDxfId="154"/>
    <tableColumn id="24" name="23" dataDxfId="153" totalsRowDxfId="152"/>
    <tableColumn id="25" name="24" dataDxfId="151" totalsRowDxfId="150"/>
    <tableColumn id="26" name="25" dataDxfId="149" totalsRowDxfId="148"/>
    <tableColumn id="27" name="26" dataDxfId="147" totalsRowDxfId="146"/>
    <tableColumn id="28" name="27" dataDxfId="145" totalsRowDxfId="144"/>
    <tableColumn id="29" name="28" dataDxfId="143" totalsRowDxfId="142"/>
    <tableColumn id="30" name="29" dataDxfId="141" totalsRowDxfId="140"/>
    <tableColumn id="31" name="30" dataDxfId="139" totalsRowDxfId="138"/>
    <tableColumn id="32" name=" " dataDxfId="137" totalsRowDxfId="136"/>
    <tableColumn id="33" name="Total Days" dataDxfId="135" totalsRowDxfId="134">
      <calculatedColumnFormula>COUNTA(tblNovember[[#This Row],[1]:[30]])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G165" totalsRowShown="0" headerRowDxfId="86">
  <tableColumns count="33">
    <tableColumn id="1" name="Employee Name" dataDxfId="85" totalsRowDxfId="84"/>
    <tableColumn id="2" name="1" dataDxfId="83" totalsRowDxfId="82"/>
    <tableColumn id="3" name="2" dataDxfId="81" totalsRowDxfId="80"/>
    <tableColumn id="4" name="3" dataDxfId="79" totalsRowDxfId="78"/>
    <tableColumn id="5" name="4" dataDxfId="77" totalsRowDxfId="76"/>
    <tableColumn id="6" name="5" dataDxfId="75" totalsRowDxfId="74"/>
    <tableColumn id="7" name="6" dataDxfId="73" totalsRowDxfId="72"/>
    <tableColumn id="8" name="7" dataDxfId="71" totalsRowDxfId="70"/>
    <tableColumn id="9" name="8" dataDxfId="69" totalsRowDxfId="68"/>
    <tableColumn id="10" name="9" dataDxfId="67" totalsRowDxfId="66"/>
    <tableColumn id="11" name="10" dataDxfId="65" totalsRowDxfId="64"/>
    <tableColumn id="12" name="11" dataDxfId="63" totalsRowDxfId="62"/>
    <tableColumn id="13" name="12" dataDxfId="61" totalsRowDxfId="60"/>
    <tableColumn id="14" name="13" dataDxfId="59" totalsRowDxfId="58"/>
    <tableColumn id="15" name="14" dataDxfId="57" totalsRowDxfId="56"/>
    <tableColumn id="16" name="15" dataDxfId="55" totalsRowDxfId="54"/>
    <tableColumn id="17" name="16" dataDxfId="53" totalsRowDxfId="52"/>
    <tableColumn id="18" name="17" dataDxfId="51" totalsRowDxfId="50"/>
    <tableColumn id="19" name="18" dataDxfId="49" totalsRowDxfId="48"/>
    <tableColumn id="20" name="19" dataDxfId="47" totalsRowDxfId="46"/>
    <tableColumn id="21" name="20" dataDxfId="45" totalsRowDxfId="44"/>
    <tableColumn id="22" name="21" dataDxfId="43" totalsRowDxfId="42"/>
    <tableColumn id="23" name="22" dataDxfId="41" totalsRowDxfId="40"/>
    <tableColumn id="24" name="23" dataDxfId="39" totalsRowDxfId="38"/>
    <tableColumn id="25" name="24" dataDxfId="37" totalsRowDxfId="36"/>
    <tableColumn id="26" name="25" dataDxfId="35" totalsRowDxfId="34"/>
    <tableColumn id="27" name="26" dataDxfId="33" totalsRowDxfId="32"/>
    <tableColumn id="28" name="27" dataDxfId="31" totalsRowDxfId="30"/>
    <tableColumn id="29" name="28" dataDxfId="29" totalsRowDxfId="28"/>
    <tableColumn id="30" name="29" dataDxfId="27" totalsRowDxfId="26"/>
    <tableColumn id="31" name="30" dataDxfId="25" totalsRowDxfId="24"/>
    <tableColumn id="32" name="31" dataDxfId="23" totalsRowDxfId="22"/>
    <tableColumn id="33" name="Total Days" dataDxfId="21" totalsRowDxfId="20">
      <calculatedColumnFormula>COUNTA(tblDecember[[#This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32"/>
      <c r="AG1" s="33"/>
    </row>
    <row r="2" spans="1:44" s="15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56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14"/>
    </row>
    <row r="3" spans="1:44" s="4" customFormat="1" ht="30" customHeight="1" thickBot="1" x14ac:dyDescent="0.3">
      <c r="A3" s="72" t="s">
        <v>40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1"/>
      <c r="AG3" s="73">
        <v>2015</v>
      </c>
      <c r="AH3" s="3"/>
    </row>
    <row r="4" spans="1:44" s="5" customFormat="1" ht="15.75" customHeight="1" thickBot="1" x14ac:dyDescent="0.35">
      <c r="A4" s="72"/>
      <c r="B4" s="19" t="str">
        <f>TEXT(WEEKDAY(DATE(CalendarYear,1,1),1),"aaa")</f>
        <v>الخميس</v>
      </c>
      <c r="C4" s="20" t="str">
        <f>TEXT(WEEKDAY(DATE(CalendarYear,1,2),1),"aaa")</f>
        <v>الجمعة</v>
      </c>
      <c r="D4" s="20" t="str">
        <f>TEXT(WEEKDAY(DATE(CalendarYear,1,3),1),"aaa")</f>
        <v>السبت</v>
      </c>
      <c r="E4" s="20" t="str">
        <f>TEXT(WEEKDAY(DATE(CalendarYear,1,4),1),"aaa")</f>
        <v>الأحد</v>
      </c>
      <c r="F4" s="20" t="str">
        <f>TEXT(WEEKDAY(DATE(CalendarYear,1,5),1),"aaa")</f>
        <v>الإثنين</v>
      </c>
      <c r="G4" s="20" t="str">
        <f>TEXT(WEEKDAY(DATE(CalendarYear,1,6),1),"aaa")</f>
        <v>الثلاثاء</v>
      </c>
      <c r="H4" s="20" t="str">
        <f>TEXT(WEEKDAY(DATE(CalendarYear,1,7),1),"aaa")</f>
        <v>الأربعاء</v>
      </c>
      <c r="I4" s="20" t="str">
        <f>TEXT(WEEKDAY(DATE(CalendarYear,1,8),1),"aaa")</f>
        <v>الخميس</v>
      </c>
      <c r="J4" s="20" t="str">
        <f>TEXT(WEEKDAY(DATE(CalendarYear,1,9),1),"aaa")</f>
        <v>الجمعة</v>
      </c>
      <c r="K4" s="20" t="str">
        <f>TEXT(WEEKDAY(DATE(CalendarYear,1,10),1),"aaa")</f>
        <v>السبت</v>
      </c>
      <c r="L4" s="20" t="str">
        <f>TEXT(WEEKDAY(DATE(CalendarYear,1,11),1),"aaa")</f>
        <v>الأحد</v>
      </c>
      <c r="M4" s="20" t="str">
        <f>TEXT(WEEKDAY(DATE(CalendarYear,1,12),1),"aaa")</f>
        <v>الإثنين</v>
      </c>
      <c r="N4" s="20" t="str">
        <f>TEXT(WEEKDAY(DATE(CalendarYear,1,13),1),"aaa")</f>
        <v>الثلاثاء</v>
      </c>
      <c r="O4" s="20" t="str">
        <f>TEXT(WEEKDAY(DATE(CalendarYear,1,14),1),"aaa")</f>
        <v>الأربعاء</v>
      </c>
      <c r="P4" s="20" t="str">
        <f>TEXT(WEEKDAY(DATE(CalendarYear,1,15),1),"aaa")</f>
        <v>الخميس</v>
      </c>
      <c r="Q4" s="20" t="str">
        <f>TEXT(WEEKDAY(DATE(CalendarYear,1,16),1),"aaa")</f>
        <v>الجمعة</v>
      </c>
      <c r="R4" s="20" t="str">
        <f>TEXT(WEEKDAY(DATE(CalendarYear,1,17),1),"aaa")</f>
        <v>السبت</v>
      </c>
      <c r="S4" s="20" t="str">
        <f>TEXT(WEEKDAY(DATE(CalendarYear,1,18),1),"aaa")</f>
        <v>الأحد</v>
      </c>
      <c r="T4" s="20" t="str">
        <f>TEXT(WEEKDAY(DATE(CalendarYear,1,19),1),"aaa")</f>
        <v>الإثنين</v>
      </c>
      <c r="U4" s="20" t="str">
        <f>TEXT(WEEKDAY(DATE(CalendarYear,1,20),1),"aaa")</f>
        <v>الثلاثاء</v>
      </c>
      <c r="V4" s="20" t="str">
        <f>TEXT(WEEKDAY(DATE(CalendarYear,1,21),1),"aaa")</f>
        <v>الأربعاء</v>
      </c>
      <c r="W4" s="20" t="str">
        <f>TEXT(WEEKDAY(DATE(CalendarYear,1,22),1),"aaa")</f>
        <v>الخميس</v>
      </c>
      <c r="X4" s="20" t="str">
        <f>TEXT(WEEKDAY(DATE(CalendarYear,1,23),1),"aaa")</f>
        <v>الجمعة</v>
      </c>
      <c r="Y4" s="20" t="str">
        <f>TEXT(WEEKDAY(DATE(CalendarYear,1,24),1),"aaa")</f>
        <v>السبت</v>
      </c>
      <c r="Z4" s="20" t="str">
        <f>TEXT(WEEKDAY(DATE(CalendarYear,1,25),1),"aaa")</f>
        <v>الأحد</v>
      </c>
      <c r="AA4" s="20" t="str">
        <f>TEXT(WEEKDAY(DATE(CalendarYear,1,26),1),"aaa")</f>
        <v>الإثنين</v>
      </c>
      <c r="AB4" s="20" t="str">
        <f>TEXT(WEEKDAY(DATE(CalendarYear,1,27),1),"aaa")</f>
        <v>الثلاثاء</v>
      </c>
      <c r="AC4" s="20" t="str">
        <f>TEXT(WEEKDAY(DATE(CalendarYear,1,28),1),"aaa")</f>
        <v>الأربعاء</v>
      </c>
      <c r="AD4" s="20" t="str">
        <f>TEXT(WEEKDAY(DATE(CalendarYear,1,29),1),"aaa")</f>
        <v>الخميس</v>
      </c>
      <c r="AE4" s="20" t="str">
        <f>TEXT(WEEKDAY(DATE(CalendarYear,1,30),1),"aaa")</f>
        <v>الجمعة</v>
      </c>
      <c r="AF4" s="21" t="str">
        <f>TEXT(WEEKDAY(DATE(CalendarYear,1,31),1),"aaa")</f>
        <v>السبت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6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3" t="s">
        <v>31</v>
      </c>
      <c r="AE5" s="23" t="s">
        <v>32</v>
      </c>
      <c r="AF5" s="23" t="s">
        <v>33</v>
      </c>
      <c r="AG5" s="53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6" customFormat="1" ht="20.100000000000001" customHeight="1" thickBot="1" x14ac:dyDescent="0.3">
      <c r="A6" s="24" t="s">
        <v>35</v>
      </c>
      <c r="B6" s="23" t="s">
        <v>212</v>
      </c>
      <c r="C6" s="23"/>
      <c r="D6" s="23" t="s">
        <v>214</v>
      </c>
      <c r="E6" s="23" t="s">
        <v>212</v>
      </c>
      <c r="F6" s="23"/>
      <c r="G6" s="23"/>
      <c r="H6" s="23" t="s">
        <v>36</v>
      </c>
      <c r="I6" s="23" t="s">
        <v>36</v>
      </c>
      <c r="J6" s="23"/>
      <c r="K6" s="23"/>
      <c r="L6" s="23"/>
      <c r="M6" s="23" t="s">
        <v>216</v>
      </c>
      <c r="N6" s="23"/>
      <c r="O6" s="23"/>
      <c r="P6" s="23" t="s">
        <v>218</v>
      </c>
      <c r="Q6" s="23" t="s">
        <v>218</v>
      </c>
      <c r="R6" s="23"/>
      <c r="S6" s="23"/>
      <c r="T6" s="23"/>
      <c r="U6" s="23" t="s">
        <v>220</v>
      </c>
      <c r="V6" s="23"/>
      <c r="W6" s="23"/>
      <c r="X6" s="23" t="s">
        <v>222</v>
      </c>
      <c r="Y6" s="23"/>
      <c r="Z6" s="23" t="s">
        <v>224</v>
      </c>
      <c r="AA6" s="23"/>
      <c r="AB6" s="23"/>
      <c r="AC6" s="23"/>
      <c r="AD6" s="23"/>
      <c r="AE6" s="23"/>
      <c r="AF6" s="23"/>
      <c r="AG6" s="55">
        <f>COUNTA(tblJanuary[[#This Row],[1]:[31]])</f>
        <v>11</v>
      </c>
      <c r="AH6" s="35">
        <f>COUNTIF(B6:AF6,"A")</f>
        <v>2</v>
      </c>
      <c r="AI6" s="38">
        <f t="shared" ref="AI6:AI69" si="0">COUNTIF(B6:AG6,"S")</f>
        <v>2</v>
      </c>
      <c r="AJ6" s="38">
        <f t="shared" ref="AJ6:AJ69" si="1">COUNTIF(B6:AG6,"U")</f>
        <v>1</v>
      </c>
      <c r="AK6" s="38">
        <f t="shared" ref="AK6:AK69" si="2">COUNTIF(B6:AG6,"E")</f>
        <v>1</v>
      </c>
      <c r="AL6" s="38">
        <f t="shared" ref="AL6:AL69" si="3">COUNTIF(B6:AG6,"AB")</f>
        <v>2</v>
      </c>
      <c r="AM6" s="36"/>
      <c r="AN6" s="36"/>
      <c r="AO6" s="38">
        <f>COUNTIF(E6:AJ6,"M")</f>
        <v>1</v>
      </c>
      <c r="AP6" s="38">
        <f>COUNTIF(F6:AK6,"D")</f>
        <v>1</v>
      </c>
      <c r="AQ6" s="38">
        <f>COUNTIF(G6:AL6,"O")</f>
        <v>1</v>
      </c>
      <c r="AR6" s="37">
        <f>SUM(AH6:AP6)</f>
        <v>10</v>
      </c>
    </row>
    <row r="7" spans="1:44" s="6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COUNTA(tblJanuary[[#This Row],[1]:[31]])</f>
        <v>0</v>
      </c>
      <c r="AH7" s="35">
        <f t="shared" ref="AH7:AH70" si="4">COUNTIF(B7:AF7,"A")</f>
        <v>0</v>
      </c>
      <c r="AI7" s="38">
        <f t="shared" si="0"/>
        <v>0</v>
      </c>
      <c r="AJ7" s="38">
        <f t="shared" si="1"/>
        <v>0</v>
      </c>
      <c r="AK7" s="38">
        <f t="shared" si="2"/>
        <v>0</v>
      </c>
      <c r="AL7" s="38">
        <f t="shared" si="3"/>
        <v>0</v>
      </c>
      <c r="AM7" s="36"/>
      <c r="AN7" s="36"/>
      <c r="AO7" s="38">
        <f t="shared" ref="AO7:AO70" si="5">COUNTIF(E7:AJ7,"M")</f>
        <v>0</v>
      </c>
      <c r="AP7" s="38">
        <f t="shared" ref="AP7:AP70" si="6">COUNTIF(F7:AK7,"D")</f>
        <v>0</v>
      </c>
      <c r="AQ7" s="38">
        <f t="shared" ref="AQ7:AQ70" si="7">COUNTIF(G7:AL7,"O")</f>
        <v>0</v>
      </c>
      <c r="AR7" s="37">
        <f t="shared" ref="AR7:AR70" si="8">SUM(AH7:AP7)</f>
        <v>0</v>
      </c>
    </row>
    <row r="8" spans="1:44" s="7" customFormat="1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COUNTA(tblJanuary[[#This Row],[1]:[31]])</f>
        <v>0</v>
      </c>
      <c r="AH8" s="35">
        <f t="shared" si="4"/>
        <v>0</v>
      </c>
      <c r="AI8" s="38">
        <f t="shared" si="0"/>
        <v>0</v>
      </c>
      <c r="AJ8" s="38">
        <f t="shared" si="1"/>
        <v>0</v>
      </c>
      <c r="AK8" s="38">
        <f t="shared" si="2"/>
        <v>0</v>
      </c>
      <c r="AL8" s="38">
        <f t="shared" si="3"/>
        <v>0</v>
      </c>
      <c r="AM8" s="36"/>
      <c r="AN8" s="36"/>
      <c r="AO8" s="38">
        <f t="shared" si="5"/>
        <v>0</v>
      </c>
      <c r="AP8" s="38">
        <f t="shared" si="6"/>
        <v>0</v>
      </c>
      <c r="AQ8" s="38">
        <f t="shared" si="7"/>
        <v>0</v>
      </c>
      <c r="AR8" s="37">
        <f t="shared" si="8"/>
        <v>0</v>
      </c>
    </row>
    <row r="9" spans="1:44" s="7" customFormat="1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COUNTA(tblJanuary[[#This Row],[1]:[31]])</f>
        <v>0</v>
      </c>
      <c r="AH9" s="35">
        <f t="shared" si="4"/>
        <v>0</v>
      </c>
      <c r="AI9" s="38">
        <f t="shared" si="0"/>
        <v>0</v>
      </c>
      <c r="AJ9" s="38">
        <f t="shared" si="1"/>
        <v>0</v>
      </c>
      <c r="AK9" s="38">
        <f t="shared" si="2"/>
        <v>0</v>
      </c>
      <c r="AL9" s="38">
        <f t="shared" si="3"/>
        <v>0</v>
      </c>
      <c r="AM9" s="36"/>
      <c r="AN9" s="36"/>
      <c r="AO9" s="38">
        <f t="shared" si="5"/>
        <v>0</v>
      </c>
      <c r="AP9" s="38">
        <f t="shared" si="6"/>
        <v>0</v>
      </c>
      <c r="AQ9" s="38">
        <f t="shared" si="7"/>
        <v>0</v>
      </c>
      <c r="AR9" s="37">
        <f t="shared" si="8"/>
        <v>0</v>
      </c>
    </row>
    <row r="10" spans="1:44" s="7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COUNTA(tblJanuary[[#This Row],[1]:[31]])</f>
        <v>0</v>
      </c>
      <c r="AH10" s="35">
        <f t="shared" si="4"/>
        <v>0</v>
      </c>
      <c r="AI10" s="38">
        <f t="shared" si="0"/>
        <v>0</v>
      </c>
      <c r="AJ10" s="38">
        <f t="shared" si="1"/>
        <v>0</v>
      </c>
      <c r="AK10" s="38">
        <f t="shared" si="2"/>
        <v>0</v>
      </c>
      <c r="AL10" s="38">
        <f t="shared" si="3"/>
        <v>0</v>
      </c>
      <c r="AM10" s="36"/>
      <c r="AN10" s="36"/>
      <c r="AO10" s="38">
        <f t="shared" si="5"/>
        <v>0</v>
      </c>
      <c r="AP10" s="38">
        <f t="shared" si="6"/>
        <v>0</v>
      </c>
      <c r="AQ10" s="38">
        <f t="shared" si="7"/>
        <v>0</v>
      </c>
      <c r="AR10" s="37">
        <f t="shared" si="8"/>
        <v>0</v>
      </c>
    </row>
    <row r="11" spans="1:44" customFormat="1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COUNTA(tblJanuary[[#This Row],[1]:[31]])</f>
        <v>0</v>
      </c>
      <c r="AH11" s="35">
        <f t="shared" si="4"/>
        <v>0</v>
      </c>
      <c r="AI11" s="38">
        <f t="shared" si="0"/>
        <v>0</v>
      </c>
      <c r="AJ11" s="38">
        <f t="shared" si="1"/>
        <v>0</v>
      </c>
      <c r="AK11" s="38">
        <f t="shared" si="2"/>
        <v>0</v>
      </c>
      <c r="AL11" s="38">
        <f t="shared" si="3"/>
        <v>0</v>
      </c>
      <c r="AM11" s="36"/>
      <c r="AN11" s="36"/>
      <c r="AO11" s="38">
        <f t="shared" si="5"/>
        <v>0</v>
      </c>
      <c r="AP11" s="38">
        <f t="shared" si="6"/>
        <v>0</v>
      </c>
      <c r="AQ11" s="38">
        <f t="shared" si="7"/>
        <v>0</v>
      </c>
      <c r="AR11" s="37">
        <f t="shared" si="8"/>
        <v>0</v>
      </c>
    </row>
    <row r="12" spans="1:44" customFormat="1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COUNTA(tblJanuary[[#This Row],[1]:[31]])</f>
        <v>0</v>
      </c>
      <c r="AH12" s="35">
        <f t="shared" si="4"/>
        <v>0</v>
      </c>
      <c r="AI12" s="38">
        <f t="shared" si="0"/>
        <v>0</v>
      </c>
      <c r="AJ12" s="38">
        <f t="shared" si="1"/>
        <v>0</v>
      </c>
      <c r="AK12" s="38">
        <f t="shared" si="2"/>
        <v>0</v>
      </c>
      <c r="AL12" s="38">
        <f t="shared" si="3"/>
        <v>0</v>
      </c>
      <c r="AM12" s="36"/>
      <c r="AN12" s="36"/>
      <c r="AO12" s="38">
        <f t="shared" si="5"/>
        <v>0</v>
      </c>
      <c r="AP12" s="38">
        <f t="shared" si="6"/>
        <v>0</v>
      </c>
      <c r="AQ12" s="38">
        <f t="shared" si="7"/>
        <v>0</v>
      </c>
      <c r="AR12" s="37">
        <f t="shared" si="8"/>
        <v>0</v>
      </c>
    </row>
    <row r="13" spans="1:44" customFormat="1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COUNTA(tblJanuary[[#This Row],[1]:[31]])</f>
        <v>0</v>
      </c>
      <c r="AH13" s="35">
        <f t="shared" si="4"/>
        <v>0</v>
      </c>
      <c r="AI13" s="38">
        <f t="shared" si="0"/>
        <v>0</v>
      </c>
      <c r="AJ13" s="38">
        <f t="shared" si="1"/>
        <v>0</v>
      </c>
      <c r="AK13" s="38">
        <f t="shared" si="2"/>
        <v>0</v>
      </c>
      <c r="AL13" s="38">
        <f t="shared" si="3"/>
        <v>0</v>
      </c>
      <c r="AM13" s="36"/>
      <c r="AN13" s="36"/>
      <c r="AO13" s="38">
        <f t="shared" si="5"/>
        <v>0</v>
      </c>
      <c r="AP13" s="38">
        <f t="shared" si="6"/>
        <v>0</v>
      </c>
      <c r="AQ13" s="38">
        <f t="shared" si="7"/>
        <v>0</v>
      </c>
      <c r="AR13" s="37">
        <f t="shared" si="8"/>
        <v>0</v>
      </c>
    </row>
    <row r="14" spans="1:44" customFormat="1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COUNTA(tblJanuary[[#This Row],[1]:[31]])</f>
        <v>0</v>
      </c>
      <c r="AH14" s="35">
        <f t="shared" si="4"/>
        <v>0</v>
      </c>
      <c r="AI14" s="38">
        <f t="shared" si="0"/>
        <v>0</v>
      </c>
      <c r="AJ14" s="38">
        <f t="shared" si="1"/>
        <v>0</v>
      </c>
      <c r="AK14" s="38">
        <f t="shared" si="2"/>
        <v>0</v>
      </c>
      <c r="AL14" s="38">
        <f t="shared" si="3"/>
        <v>0</v>
      </c>
      <c r="AM14" s="36"/>
      <c r="AN14" s="36"/>
      <c r="AO14" s="38">
        <f t="shared" si="5"/>
        <v>0</v>
      </c>
      <c r="AP14" s="38">
        <f t="shared" si="6"/>
        <v>0</v>
      </c>
      <c r="AQ14" s="38">
        <f t="shared" si="7"/>
        <v>0</v>
      </c>
      <c r="AR14" s="37">
        <f t="shared" si="8"/>
        <v>0</v>
      </c>
    </row>
    <row r="15" spans="1:44" customFormat="1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COUNTA(tblJanuary[[#This Row],[1]:[31]])</f>
        <v>0</v>
      </c>
      <c r="AH15" s="35">
        <f t="shared" si="4"/>
        <v>0</v>
      </c>
      <c r="AI15" s="38">
        <f t="shared" si="0"/>
        <v>0</v>
      </c>
      <c r="AJ15" s="38">
        <f t="shared" si="1"/>
        <v>0</v>
      </c>
      <c r="AK15" s="38">
        <f t="shared" si="2"/>
        <v>0</v>
      </c>
      <c r="AL15" s="38">
        <f t="shared" si="3"/>
        <v>0</v>
      </c>
      <c r="AM15" s="36"/>
      <c r="AN15" s="36"/>
      <c r="AO15" s="38">
        <f t="shared" si="5"/>
        <v>0</v>
      </c>
      <c r="AP15" s="38">
        <f t="shared" si="6"/>
        <v>0</v>
      </c>
      <c r="AQ15" s="38">
        <f t="shared" si="7"/>
        <v>0</v>
      </c>
      <c r="AR15" s="37">
        <f t="shared" si="8"/>
        <v>0</v>
      </c>
    </row>
    <row r="16" spans="1:44" customFormat="1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COUNTA(tblJanuary[[#This Row],[1]:[31]])</f>
        <v>0</v>
      </c>
      <c r="AH16" s="35">
        <f t="shared" si="4"/>
        <v>0</v>
      </c>
      <c r="AI16" s="38">
        <f t="shared" si="0"/>
        <v>0</v>
      </c>
      <c r="AJ16" s="38">
        <f t="shared" si="1"/>
        <v>0</v>
      </c>
      <c r="AK16" s="38">
        <f t="shared" si="2"/>
        <v>0</v>
      </c>
      <c r="AL16" s="38">
        <f t="shared" si="3"/>
        <v>0</v>
      </c>
      <c r="AM16" s="36"/>
      <c r="AN16" s="36"/>
      <c r="AO16" s="38">
        <f t="shared" si="5"/>
        <v>0</v>
      </c>
      <c r="AP16" s="38">
        <f t="shared" si="6"/>
        <v>0</v>
      </c>
      <c r="AQ16" s="38">
        <f t="shared" si="7"/>
        <v>0</v>
      </c>
      <c r="AR16" s="37">
        <f t="shared" si="8"/>
        <v>0</v>
      </c>
    </row>
    <row r="17" spans="1:44" customFormat="1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COUNTA(tblJanuary[[#This Row],[1]:[31]])</f>
        <v>0</v>
      </c>
      <c r="AH17" s="35">
        <f t="shared" si="4"/>
        <v>0</v>
      </c>
      <c r="AI17" s="38">
        <f t="shared" si="0"/>
        <v>0</v>
      </c>
      <c r="AJ17" s="38">
        <f t="shared" si="1"/>
        <v>0</v>
      </c>
      <c r="AK17" s="38">
        <f t="shared" si="2"/>
        <v>0</v>
      </c>
      <c r="AL17" s="38">
        <f t="shared" si="3"/>
        <v>0</v>
      </c>
      <c r="AM17" s="36"/>
      <c r="AN17" s="36"/>
      <c r="AO17" s="38">
        <f t="shared" si="5"/>
        <v>0</v>
      </c>
      <c r="AP17" s="38">
        <f t="shared" si="6"/>
        <v>0</v>
      </c>
      <c r="AQ17" s="38">
        <f t="shared" si="7"/>
        <v>0</v>
      </c>
      <c r="AR17" s="37">
        <f t="shared" si="8"/>
        <v>0</v>
      </c>
    </row>
    <row r="18" spans="1:44" customFormat="1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COUNTA(tblJanuary[[#This Row],[1]:[31]])</f>
        <v>0</v>
      </c>
      <c r="AH18" s="35">
        <f t="shared" si="4"/>
        <v>0</v>
      </c>
      <c r="AI18" s="38">
        <f t="shared" si="0"/>
        <v>0</v>
      </c>
      <c r="AJ18" s="38">
        <f t="shared" si="1"/>
        <v>0</v>
      </c>
      <c r="AK18" s="38">
        <f t="shared" si="2"/>
        <v>0</v>
      </c>
      <c r="AL18" s="38">
        <f t="shared" si="3"/>
        <v>0</v>
      </c>
      <c r="AM18" s="36"/>
      <c r="AN18" s="36"/>
      <c r="AO18" s="38">
        <f t="shared" si="5"/>
        <v>0</v>
      </c>
      <c r="AP18" s="38">
        <f t="shared" si="6"/>
        <v>0</v>
      </c>
      <c r="AQ18" s="38">
        <f t="shared" si="7"/>
        <v>0</v>
      </c>
      <c r="AR18" s="37">
        <f t="shared" si="8"/>
        <v>0</v>
      </c>
    </row>
    <row r="19" spans="1:44" customFormat="1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COUNTA(tblJanuary[[#This Row],[1]:[31]])</f>
        <v>0</v>
      </c>
      <c r="AH19" s="35">
        <f t="shared" si="4"/>
        <v>0</v>
      </c>
      <c r="AI19" s="38">
        <f t="shared" si="0"/>
        <v>0</v>
      </c>
      <c r="AJ19" s="38">
        <f t="shared" si="1"/>
        <v>0</v>
      </c>
      <c r="AK19" s="38">
        <f t="shared" si="2"/>
        <v>0</v>
      </c>
      <c r="AL19" s="38">
        <f t="shared" si="3"/>
        <v>0</v>
      </c>
      <c r="AM19" s="36"/>
      <c r="AN19" s="36"/>
      <c r="AO19" s="38">
        <f t="shared" si="5"/>
        <v>0</v>
      </c>
      <c r="AP19" s="38">
        <f t="shared" si="6"/>
        <v>0</v>
      </c>
      <c r="AQ19" s="38">
        <f t="shared" si="7"/>
        <v>0</v>
      </c>
      <c r="AR19" s="37">
        <f t="shared" si="8"/>
        <v>0</v>
      </c>
    </row>
    <row r="20" spans="1:44" customFormat="1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COUNTA(tblJanuary[[#This Row],[1]:[31]])</f>
        <v>0</v>
      </c>
      <c r="AH20" s="35">
        <f t="shared" si="4"/>
        <v>0</v>
      </c>
      <c r="AI20" s="38">
        <f t="shared" si="0"/>
        <v>0</v>
      </c>
      <c r="AJ20" s="38">
        <f t="shared" si="1"/>
        <v>0</v>
      </c>
      <c r="AK20" s="38">
        <f t="shared" si="2"/>
        <v>0</v>
      </c>
      <c r="AL20" s="38">
        <f t="shared" si="3"/>
        <v>0</v>
      </c>
      <c r="AM20" s="36"/>
      <c r="AN20" s="36"/>
      <c r="AO20" s="38">
        <f t="shared" si="5"/>
        <v>0</v>
      </c>
      <c r="AP20" s="38">
        <f t="shared" si="6"/>
        <v>0</v>
      </c>
      <c r="AQ20" s="38">
        <f t="shared" si="7"/>
        <v>0</v>
      </c>
      <c r="AR20" s="37">
        <f t="shared" si="8"/>
        <v>0</v>
      </c>
    </row>
    <row r="21" spans="1:44" customFormat="1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COUNTA(tblJanuary[[#This Row],[1]:[31]])</f>
        <v>0</v>
      </c>
      <c r="AH21" s="35">
        <f t="shared" si="4"/>
        <v>0</v>
      </c>
      <c r="AI21" s="38">
        <f t="shared" si="0"/>
        <v>0</v>
      </c>
      <c r="AJ21" s="38">
        <f t="shared" si="1"/>
        <v>0</v>
      </c>
      <c r="AK21" s="38">
        <f t="shared" si="2"/>
        <v>0</v>
      </c>
      <c r="AL21" s="38">
        <f t="shared" si="3"/>
        <v>0</v>
      </c>
      <c r="AM21" s="36"/>
      <c r="AN21" s="36"/>
      <c r="AO21" s="38">
        <f t="shared" si="5"/>
        <v>0</v>
      </c>
      <c r="AP21" s="38">
        <f t="shared" si="6"/>
        <v>0</v>
      </c>
      <c r="AQ21" s="38">
        <f t="shared" si="7"/>
        <v>0</v>
      </c>
      <c r="AR21" s="37">
        <f t="shared" si="8"/>
        <v>0</v>
      </c>
    </row>
    <row r="22" spans="1:44" customFormat="1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COUNTA(tblJanuary[[#This Row],[1]:[31]])</f>
        <v>0</v>
      </c>
      <c r="AH22" s="35">
        <f t="shared" si="4"/>
        <v>0</v>
      </c>
      <c r="AI22" s="38">
        <f t="shared" si="0"/>
        <v>0</v>
      </c>
      <c r="AJ22" s="38">
        <f t="shared" si="1"/>
        <v>0</v>
      </c>
      <c r="AK22" s="38">
        <f t="shared" si="2"/>
        <v>0</v>
      </c>
      <c r="AL22" s="38">
        <f t="shared" si="3"/>
        <v>0</v>
      </c>
      <c r="AM22" s="36"/>
      <c r="AN22" s="36"/>
      <c r="AO22" s="38">
        <f t="shared" si="5"/>
        <v>0</v>
      </c>
      <c r="AP22" s="38">
        <f t="shared" si="6"/>
        <v>0</v>
      </c>
      <c r="AQ22" s="38">
        <f t="shared" si="7"/>
        <v>0</v>
      </c>
      <c r="AR22" s="37">
        <f t="shared" si="8"/>
        <v>0</v>
      </c>
    </row>
    <row r="23" spans="1:44" customFormat="1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COUNTA(tblJanuary[[#This Row],[1]:[31]])</f>
        <v>0</v>
      </c>
      <c r="AH23" s="35">
        <f t="shared" si="4"/>
        <v>0</v>
      </c>
      <c r="AI23" s="38">
        <f t="shared" si="0"/>
        <v>0</v>
      </c>
      <c r="AJ23" s="38">
        <f t="shared" si="1"/>
        <v>0</v>
      </c>
      <c r="AK23" s="38">
        <f t="shared" si="2"/>
        <v>0</v>
      </c>
      <c r="AL23" s="38">
        <f t="shared" si="3"/>
        <v>0</v>
      </c>
      <c r="AM23" s="36"/>
      <c r="AN23" s="36"/>
      <c r="AO23" s="38">
        <f t="shared" si="5"/>
        <v>0</v>
      </c>
      <c r="AP23" s="38">
        <f t="shared" si="6"/>
        <v>0</v>
      </c>
      <c r="AQ23" s="38">
        <f t="shared" si="7"/>
        <v>0</v>
      </c>
      <c r="AR23" s="37">
        <f t="shared" si="8"/>
        <v>0</v>
      </c>
    </row>
    <row r="24" spans="1:44" customFormat="1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COUNTA(tblJanuary[[#This Row],[1]:[31]])</f>
        <v>0</v>
      </c>
      <c r="AH24" s="35">
        <f t="shared" si="4"/>
        <v>0</v>
      </c>
      <c r="AI24" s="38">
        <f t="shared" si="0"/>
        <v>0</v>
      </c>
      <c r="AJ24" s="38">
        <f t="shared" si="1"/>
        <v>0</v>
      </c>
      <c r="AK24" s="38">
        <f t="shared" si="2"/>
        <v>0</v>
      </c>
      <c r="AL24" s="38">
        <f t="shared" si="3"/>
        <v>0</v>
      </c>
      <c r="AM24" s="36"/>
      <c r="AN24" s="36"/>
      <c r="AO24" s="38">
        <f t="shared" si="5"/>
        <v>0</v>
      </c>
      <c r="AP24" s="38">
        <f t="shared" si="6"/>
        <v>0</v>
      </c>
      <c r="AQ24" s="38">
        <f t="shared" si="7"/>
        <v>0</v>
      </c>
      <c r="AR24" s="37">
        <f t="shared" si="8"/>
        <v>0</v>
      </c>
    </row>
    <row r="25" spans="1:44" customFormat="1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COUNTA(tblJanuary[[#This Row],[1]:[31]])</f>
        <v>0</v>
      </c>
      <c r="AH25" s="35">
        <f t="shared" si="4"/>
        <v>0</v>
      </c>
      <c r="AI25" s="38">
        <f t="shared" si="0"/>
        <v>0</v>
      </c>
      <c r="AJ25" s="38">
        <f t="shared" si="1"/>
        <v>0</v>
      </c>
      <c r="AK25" s="38">
        <f t="shared" si="2"/>
        <v>0</v>
      </c>
      <c r="AL25" s="38">
        <f t="shared" si="3"/>
        <v>0</v>
      </c>
      <c r="AM25" s="36"/>
      <c r="AN25" s="36"/>
      <c r="AO25" s="38">
        <f t="shared" si="5"/>
        <v>0</v>
      </c>
      <c r="AP25" s="38">
        <f t="shared" si="6"/>
        <v>0</v>
      </c>
      <c r="AQ25" s="38">
        <f t="shared" si="7"/>
        <v>0</v>
      </c>
      <c r="AR25" s="37">
        <f t="shared" si="8"/>
        <v>0</v>
      </c>
    </row>
    <row r="26" spans="1:44" customFormat="1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COUNTA(tblJanuary[[#This Row],[1]:[31]])</f>
        <v>0</v>
      </c>
      <c r="AH26" s="35">
        <f t="shared" si="4"/>
        <v>0</v>
      </c>
      <c r="AI26" s="38">
        <f t="shared" si="0"/>
        <v>0</v>
      </c>
      <c r="AJ26" s="38">
        <f t="shared" si="1"/>
        <v>0</v>
      </c>
      <c r="AK26" s="38">
        <f t="shared" si="2"/>
        <v>0</v>
      </c>
      <c r="AL26" s="38">
        <f t="shared" si="3"/>
        <v>0</v>
      </c>
      <c r="AM26" s="36"/>
      <c r="AN26" s="36"/>
      <c r="AO26" s="38">
        <f t="shared" si="5"/>
        <v>0</v>
      </c>
      <c r="AP26" s="38">
        <f t="shared" si="6"/>
        <v>0</v>
      </c>
      <c r="AQ26" s="38">
        <f t="shared" si="7"/>
        <v>0</v>
      </c>
      <c r="AR26" s="37">
        <f t="shared" si="8"/>
        <v>0</v>
      </c>
    </row>
    <row r="27" spans="1:44" customFormat="1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COUNTA(tblJanuary[[#This Row],[1]:[31]])</f>
        <v>0</v>
      </c>
      <c r="AH27" s="35">
        <f t="shared" si="4"/>
        <v>0</v>
      </c>
      <c r="AI27" s="38">
        <f t="shared" si="0"/>
        <v>0</v>
      </c>
      <c r="AJ27" s="38">
        <f t="shared" si="1"/>
        <v>0</v>
      </c>
      <c r="AK27" s="38">
        <f t="shared" si="2"/>
        <v>0</v>
      </c>
      <c r="AL27" s="38">
        <f t="shared" si="3"/>
        <v>0</v>
      </c>
      <c r="AM27" s="36"/>
      <c r="AN27" s="36"/>
      <c r="AO27" s="38">
        <f t="shared" si="5"/>
        <v>0</v>
      </c>
      <c r="AP27" s="38">
        <f t="shared" si="6"/>
        <v>0</v>
      </c>
      <c r="AQ27" s="38">
        <f t="shared" si="7"/>
        <v>0</v>
      </c>
      <c r="AR27" s="37">
        <f t="shared" si="8"/>
        <v>0</v>
      </c>
    </row>
    <row r="28" spans="1:44" customFormat="1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COUNTA(tblJanuary[[#This Row],[1]:[31]])</f>
        <v>0</v>
      </c>
      <c r="AH28" s="35">
        <f t="shared" si="4"/>
        <v>0</v>
      </c>
      <c r="AI28" s="38">
        <f t="shared" si="0"/>
        <v>0</v>
      </c>
      <c r="AJ28" s="38">
        <f t="shared" si="1"/>
        <v>0</v>
      </c>
      <c r="AK28" s="38">
        <f t="shared" si="2"/>
        <v>0</v>
      </c>
      <c r="AL28" s="38">
        <f t="shared" si="3"/>
        <v>0</v>
      </c>
      <c r="AM28" s="36"/>
      <c r="AN28" s="36"/>
      <c r="AO28" s="38">
        <f t="shared" si="5"/>
        <v>0</v>
      </c>
      <c r="AP28" s="38">
        <f t="shared" si="6"/>
        <v>0</v>
      </c>
      <c r="AQ28" s="38">
        <f t="shared" si="7"/>
        <v>0</v>
      </c>
      <c r="AR28" s="37">
        <f t="shared" si="8"/>
        <v>0</v>
      </c>
    </row>
    <row r="29" spans="1:44" customFormat="1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COUNTA(tblJanuary[[#This Row],[1]:[31]])</f>
        <v>0</v>
      </c>
      <c r="AH29" s="35">
        <f t="shared" si="4"/>
        <v>0</v>
      </c>
      <c r="AI29" s="38">
        <f t="shared" si="0"/>
        <v>0</v>
      </c>
      <c r="AJ29" s="38">
        <f t="shared" si="1"/>
        <v>0</v>
      </c>
      <c r="AK29" s="38">
        <f t="shared" si="2"/>
        <v>0</v>
      </c>
      <c r="AL29" s="38">
        <f t="shared" si="3"/>
        <v>0</v>
      </c>
      <c r="AM29" s="36"/>
      <c r="AN29" s="36"/>
      <c r="AO29" s="38">
        <f t="shared" si="5"/>
        <v>0</v>
      </c>
      <c r="AP29" s="38">
        <f t="shared" si="6"/>
        <v>0</v>
      </c>
      <c r="AQ29" s="38">
        <f t="shared" si="7"/>
        <v>0</v>
      </c>
      <c r="AR29" s="37">
        <f t="shared" si="8"/>
        <v>0</v>
      </c>
    </row>
    <row r="30" spans="1:44" customFormat="1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COUNTA(tblJanuary[[#This Row],[1]:[31]])</f>
        <v>0</v>
      </c>
      <c r="AH30" s="35">
        <f t="shared" si="4"/>
        <v>0</v>
      </c>
      <c r="AI30" s="38">
        <f t="shared" si="0"/>
        <v>0</v>
      </c>
      <c r="AJ30" s="38">
        <f t="shared" si="1"/>
        <v>0</v>
      </c>
      <c r="AK30" s="38">
        <f t="shared" si="2"/>
        <v>0</v>
      </c>
      <c r="AL30" s="38">
        <f t="shared" si="3"/>
        <v>0</v>
      </c>
      <c r="AM30" s="36"/>
      <c r="AN30" s="36"/>
      <c r="AO30" s="38">
        <f t="shared" si="5"/>
        <v>0</v>
      </c>
      <c r="AP30" s="38">
        <f t="shared" si="6"/>
        <v>0</v>
      </c>
      <c r="AQ30" s="38">
        <f t="shared" si="7"/>
        <v>0</v>
      </c>
      <c r="AR30" s="37">
        <f t="shared" si="8"/>
        <v>0</v>
      </c>
    </row>
    <row r="31" spans="1:44" customFormat="1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COUNTA(tblJanuary[[#This Row],[1]:[31]])</f>
        <v>0</v>
      </c>
      <c r="AH31" s="35">
        <f t="shared" si="4"/>
        <v>0</v>
      </c>
      <c r="AI31" s="38">
        <f t="shared" si="0"/>
        <v>0</v>
      </c>
      <c r="AJ31" s="38">
        <f t="shared" si="1"/>
        <v>0</v>
      </c>
      <c r="AK31" s="38">
        <f t="shared" si="2"/>
        <v>0</v>
      </c>
      <c r="AL31" s="38">
        <f t="shared" si="3"/>
        <v>0</v>
      </c>
      <c r="AM31" s="36"/>
      <c r="AN31" s="36"/>
      <c r="AO31" s="38">
        <f t="shared" si="5"/>
        <v>0</v>
      </c>
      <c r="AP31" s="38">
        <f t="shared" si="6"/>
        <v>0</v>
      </c>
      <c r="AQ31" s="38">
        <f t="shared" si="7"/>
        <v>0</v>
      </c>
      <c r="AR31" s="37">
        <f t="shared" si="8"/>
        <v>0</v>
      </c>
    </row>
    <row r="32" spans="1:44" customFormat="1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COUNTA(tblJanuary[[#This Row],[1]:[31]])</f>
        <v>0</v>
      </c>
      <c r="AH32" s="35">
        <f t="shared" si="4"/>
        <v>0</v>
      </c>
      <c r="AI32" s="38">
        <f t="shared" si="0"/>
        <v>0</v>
      </c>
      <c r="AJ32" s="38">
        <f t="shared" si="1"/>
        <v>0</v>
      </c>
      <c r="AK32" s="38">
        <f t="shared" si="2"/>
        <v>0</v>
      </c>
      <c r="AL32" s="38">
        <f t="shared" si="3"/>
        <v>0</v>
      </c>
      <c r="AM32" s="36"/>
      <c r="AN32" s="36"/>
      <c r="AO32" s="38">
        <f t="shared" si="5"/>
        <v>0</v>
      </c>
      <c r="AP32" s="38">
        <f t="shared" si="6"/>
        <v>0</v>
      </c>
      <c r="AQ32" s="38">
        <f t="shared" si="7"/>
        <v>0</v>
      </c>
      <c r="AR32" s="37">
        <f t="shared" si="8"/>
        <v>0</v>
      </c>
    </row>
    <row r="33" spans="1:44" customFormat="1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COUNTA(tblJanuary[[#This Row],[1]:[31]])</f>
        <v>0</v>
      </c>
      <c r="AH33" s="35">
        <f t="shared" si="4"/>
        <v>0</v>
      </c>
      <c r="AI33" s="38">
        <f t="shared" si="0"/>
        <v>0</v>
      </c>
      <c r="AJ33" s="38">
        <f t="shared" si="1"/>
        <v>0</v>
      </c>
      <c r="AK33" s="38">
        <f t="shared" si="2"/>
        <v>0</v>
      </c>
      <c r="AL33" s="38">
        <f t="shared" si="3"/>
        <v>0</v>
      </c>
      <c r="AM33" s="36"/>
      <c r="AN33" s="36"/>
      <c r="AO33" s="38">
        <f t="shared" si="5"/>
        <v>0</v>
      </c>
      <c r="AP33" s="38">
        <f t="shared" si="6"/>
        <v>0</v>
      </c>
      <c r="AQ33" s="38">
        <f t="shared" si="7"/>
        <v>0</v>
      </c>
      <c r="AR33" s="37">
        <f t="shared" si="8"/>
        <v>0</v>
      </c>
    </row>
    <row r="34" spans="1:44" customFormat="1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COUNTA(tblJanuary[[#This Row],[1]:[31]])</f>
        <v>0</v>
      </c>
      <c r="AH34" s="35">
        <f t="shared" si="4"/>
        <v>0</v>
      </c>
      <c r="AI34" s="38">
        <f t="shared" si="0"/>
        <v>0</v>
      </c>
      <c r="AJ34" s="38">
        <f t="shared" si="1"/>
        <v>0</v>
      </c>
      <c r="AK34" s="38">
        <f t="shared" si="2"/>
        <v>0</v>
      </c>
      <c r="AL34" s="38">
        <f t="shared" si="3"/>
        <v>0</v>
      </c>
      <c r="AM34" s="36"/>
      <c r="AN34" s="36"/>
      <c r="AO34" s="38">
        <f t="shared" si="5"/>
        <v>0</v>
      </c>
      <c r="AP34" s="38">
        <f t="shared" si="6"/>
        <v>0</v>
      </c>
      <c r="AQ34" s="38">
        <f t="shared" si="7"/>
        <v>0</v>
      </c>
      <c r="AR34" s="37">
        <f t="shared" si="8"/>
        <v>0</v>
      </c>
    </row>
    <row r="35" spans="1:44" customFormat="1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COUNTA(tblJanuary[[#This Row],[1]:[31]])</f>
        <v>0</v>
      </c>
      <c r="AH35" s="35">
        <f t="shared" si="4"/>
        <v>0</v>
      </c>
      <c r="AI35" s="38">
        <f t="shared" si="0"/>
        <v>0</v>
      </c>
      <c r="AJ35" s="38">
        <f t="shared" si="1"/>
        <v>0</v>
      </c>
      <c r="AK35" s="38">
        <f t="shared" si="2"/>
        <v>0</v>
      </c>
      <c r="AL35" s="38">
        <f t="shared" si="3"/>
        <v>0</v>
      </c>
      <c r="AM35" s="36"/>
      <c r="AN35" s="36"/>
      <c r="AO35" s="38">
        <f t="shared" si="5"/>
        <v>0</v>
      </c>
      <c r="AP35" s="38">
        <f t="shared" si="6"/>
        <v>0</v>
      </c>
      <c r="AQ35" s="38">
        <f t="shared" si="7"/>
        <v>0</v>
      </c>
      <c r="AR35" s="37">
        <f t="shared" si="8"/>
        <v>0</v>
      </c>
    </row>
    <row r="36" spans="1:44" customFormat="1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COUNTA(tblJanuary[[#This Row],[1]:[31]])</f>
        <v>0</v>
      </c>
      <c r="AH36" s="35">
        <f t="shared" si="4"/>
        <v>0</v>
      </c>
      <c r="AI36" s="38">
        <f t="shared" si="0"/>
        <v>0</v>
      </c>
      <c r="AJ36" s="38">
        <f t="shared" si="1"/>
        <v>0</v>
      </c>
      <c r="AK36" s="38">
        <f t="shared" si="2"/>
        <v>0</v>
      </c>
      <c r="AL36" s="38">
        <f t="shared" si="3"/>
        <v>0</v>
      </c>
      <c r="AM36" s="36"/>
      <c r="AN36" s="36"/>
      <c r="AO36" s="38">
        <f t="shared" si="5"/>
        <v>0</v>
      </c>
      <c r="AP36" s="38">
        <f t="shared" si="6"/>
        <v>0</v>
      </c>
      <c r="AQ36" s="38">
        <f t="shared" si="7"/>
        <v>0</v>
      </c>
      <c r="AR36" s="37">
        <f t="shared" si="8"/>
        <v>0</v>
      </c>
    </row>
    <row r="37" spans="1:44" customFormat="1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COUNTA(tblJanuary[[#This Row],[1]:[31]])</f>
        <v>0</v>
      </c>
      <c r="AH37" s="35">
        <f t="shared" si="4"/>
        <v>0</v>
      </c>
      <c r="AI37" s="38">
        <f t="shared" si="0"/>
        <v>0</v>
      </c>
      <c r="AJ37" s="38">
        <f t="shared" si="1"/>
        <v>0</v>
      </c>
      <c r="AK37" s="38">
        <f t="shared" si="2"/>
        <v>0</v>
      </c>
      <c r="AL37" s="38">
        <f t="shared" si="3"/>
        <v>0</v>
      </c>
      <c r="AM37" s="36"/>
      <c r="AN37" s="36"/>
      <c r="AO37" s="38">
        <f t="shared" si="5"/>
        <v>0</v>
      </c>
      <c r="AP37" s="38">
        <f t="shared" si="6"/>
        <v>0</v>
      </c>
      <c r="AQ37" s="38">
        <f t="shared" si="7"/>
        <v>0</v>
      </c>
      <c r="AR37" s="37">
        <f t="shared" si="8"/>
        <v>0</v>
      </c>
    </row>
    <row r="38" spans="1:44" customFormat="1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COUNTA(tblJanuary[[#This Row],[1]:[31]])</f>
        <v>0</v>
      </c>
      <c r="AH38" s="35">
        <f t="shared" si="4"/>
        <v>0</v>
      </c>
      <c r="AI38" s="38">
        <f t="shared" si="0"/>
        <v>0</v>
      </c>
      <c r="AJ38" s="38">
        <f t="shared" si="1"/>
        <v>0</v>
      </c>
      <c r="AK38" s="38">
        <f t="shared" si="2"/>
        <v>0</v>
      </c>
      <c r="AL38" s="38">
        <f t="shared" si="3"/>
        <v>0</v>
      </c>
      <c r="AM38" s="36"/>
      <c r="AN38" s="36"/>
      <c r="AO38" s="38">
        <f t="shared" si="5"/>
        <v>0</v>
      </c>
      <c r="AP38" s="38">
        <f t="shared" si="6"/>
        <v>0</v>
      </c>
      <c r="AQ38" s="38">
        <f t="shared" si="7"/>
        <v>0</v>
      </c>
      <c r="AR38" s="37">
        <f t="shared" si="8"/>
        <v>0</v>
      </c>
    </row>
    <row r="39" spans="1:44" customFormat="1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COUNTA(tblJanuary[[#This Row],[1]:[31]])</f>
        <v>0</v>
      </c>
      <c r="AH39" s="35">
        <f t="shared" si="4"/>
        <v>0</v>
      </c>
      <c r="AI39" s="38">
        <f t="shared" si="0"/>
        <v>0</v>
      </c>
      <c r="AJ39" s="38">
        <f t="shared" si="1"/>
        <v>0</v>
      </c>
      <c r="AK39" s="38">
        <f t="shared" si="2"/>
        <v>0</v>
      </c>
      <c r="AL39" s="38">
        <f t="shared" si="3"/>
        <v>0</v>
      </c>
      <c r="AM39" s="36"/>
      <c r="AN39" s="36"/>
      <c r="AO39" s="38">
        <f t="shared" si="5"/>
        <v>0</v>
      </c>
      <c r="AP39" s="38">
        <f t="shared" si="6"/>
        <v>0</v>
      </c>
      <c r="AQ39" s="38">
        <f t="shared" si="7"/>
        <v>0</v>
      </c>
      <c r="AR39" s="37">
        <f t="shared" si="8"/>
        <v>0</v>
      </c>
    </row>
    <row r="40" spans="1:44" customFormat="1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COUNTA(tblJanuary[[#This Row],[1]:[31]])</f>
        <v>0</v>
      </c>
      <c r="AH40" s="35">
        <f t="shared" si="4"/>
        <v>0</v>
      </c>
      <c r="AI40" s="38">
        <f t="shared" si="0"/>
        <v>0</v>
      </c>
      <c r="AJ40" s="38">
        <f t="shared" si="1"/>
        <v>0</v>
      </c>
      <c r="AK40" s="38">
        <f t="shared" si="2"/>
        <v>0</v>
      </c>
      <c r="AL40" s="38">
        <f t="shared" si="3"/>
        <v>0</v>
      </c>
      <c r="AM40" s="36"/>
      <c r="AN40" s="36"/>
      <c r="AO40" s="38">
        <f t="shared" si="5"/>
        <v>0</v>
      </c>
      <c r="AP40" s="38">
        <f t="shared" si="6"/>
        <v>0</v>
      </c>
      <c r="AQ40" s="38">
        <f t="shared" si="7"/>
        <v>0</v>
      </c>
      <c r="AR40" s="37">
        <f t="shared" si="8"/>
        <v>0</v>
      </c>
    </row>
    <row r="41" spans="1:44" customFormat="1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COUNTA(tblJanuary[[#This Row],[1]:[31]])</f>
        <v>0</v>
      </c>
      <c r="AH41" s="35">
        <f t="shared" si="4"/>
        <v>0</v>
      </c>
      <c r="AI41" s="38">
        <f t="shared" si="0"/>
        <v>0</v>
      </c>
      <c r="AJ41" s="38">
        <f t="shared" si="1"/>
        <v>0</v>
      </c>
      <c r="AK41" s="38">
        <f t="shared" si="2"/>
        <v>0</v>
      </c>
      <c r="AL41" s="38">
        <f t="shared" si="3"/>
        <v>0</v>
      </c>
      <c r="AM41" s="36"/>
      <c r="AN41" s="36"/>
      <c r="AO41" s="38">
        <f t="shared" si="5"/>
        <v>0</v>
      </c>
      <c r="AP41" s="38">
        <f t="shared" si="6"/>
        <v>0</v>
      </c>
      <c r="AQ41" s="38">
        <f t="shared" si="7"/>
        <v>0</v>
      </c>
      <c r="AR41" s="37">
        <f t="shared" si="8"/>
        <v>0</v>
      </c>
    </row>
    <row r="42" spans="1:44" customFormat="1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COUNTA(tblJanuary[[#This Row],[1]:[31]])</f>
        <v>0</v>
      </c>
      <c r="AH42" s="35">
        <f t="shared" si="4"/>
        <v>0</v>
      </c>
      <c r="AI42" s="38">
        <f t="shared" si="0"/>
        <v>0</v>
      </c>
      <c r="AJ42" s="38">
        <f t="shared" si="1"/>
        <v>0</v>
      </c>
      <c r="AK42" s="38">
        <f t="shared" si="2"/>
        <v>0</v>
      </c>
      <c r="AL42" s="38">
        <f t="shared" si="3"/>
        <v>0</v>
      </c>
      <c r="AM42" s="36"/>
      <c r="AN42" s="36"/>
      <c r="AO42" s="38">
        <f t="shared" si="5"/>
        <v>0</v>
      </c>
      <c r="AP42" s="38">
        <f t="shared" si="6"/>
        <v>0</v>
      </c>
      <c r="AQ42" s="38">
        <f t="shared" si="7"/>
        <v>0</v>
      </c>
      <c r="AR42" s="37">
        <f t="shared" si="8"/>
        <v>0</v>
      </c>
    </row>
    <row r="43" spans="1:44" customFormat="1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COUNTA(tblJanuary[[#This Row],[1]:[31]])</f>
        <v>0</v>
      </c>
      <c r="AH43" s="35">
        <f t="shared" si="4"/>
        <v>0</v>
      </c>
      <c r="AI43" s="38">
        <f t="shared" si="0"/>
        <v>0</v>
      </c>
      <c r="AJ43" s="38">
        <f t="shared" si="1"/>
        <v>0</v>
      </c>
      <c r="AK43" s="38">
        <f t="shared" si="2"/>
        <v>0</v>
      </c>
      <c r="AL43" s="38">
        <f t="shared" si="3"/>
        <v>0</v>
      </c>
      <c r="AM43" s="36"/>
      <c r="AN43" s="36"/>
      <c r="AO43" s="38">
        <f t="shared" si="5"/>
        <v>0</v>
      </c>
      <c r="AP43" s="38">
        <f t="shared" si="6"/>
        <v>0</v>
      </c>
      <c r="AQ43" s="38">
        <f t="shared" si="7"/>
        <v>0</v>
      </c>
      <c r="AR43" s="37">
        <f t="shared" si="8"/>
        <v>0</v>
      </c>
    </row>
    <row r="44" spans="1:44" customFormat="1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COUNTA(tblJanuary[[#This Row],[1]:[31]])</f>
        <v>0</v>
      </c>
      <c r="AH44" s="35">
        <f t="shared" si="4"/>
        <v>0</v>
      </c>
      <c r="AI44" s="38">
        <f t="shared" si="0"/>
        <v>0</v>
      </c>
      <c r="AJ44" s="38">
        <f t="shared" si="1"/>
        <v>0</v>
      </c>
      <c r="AK44" s="38">
        <f t="shared" si="2"/>
        <v>0</v>
      </c>
      <c r="AL44" s="38">
        <f t="shared" si="3"/>
        <v>0</v>
      </c>
      <c r="AM44" s="36"/>
      <c r="AN44" s="36"/>
      <c r="AO44" s="38">
        <f t="shared" si="5"/>
        <v>0</v>
      </c>
      <c r="AP44" s="38">
        <f t="shared" si="6"/>
        <v>0</v>
      </c>
      <c r="AQ44" s="38">
        <f t="shared" si="7"/>
        <v>0</v>
      </c>
      <c r="AR44" s="37">
        <f t="shared" si="8"/>
        <v>0</v>
      </c>
    </row>
    <row r="45" spans="1:44" customFormat="1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COUNTA(tblJanuary[[#This Row],[1]:[31]])</f>
        <v>0</v>
      </c>
      <c r="AH45" s="35">
        <f t="shared" si="4"/>
        <v>0</v>
      </c>
      <c r="AI45" s="38">
        <f t="shared" si="0"/>
        <v>0</v>
      </c>
      <c r="AJ45" s="38">
        <f t="shared" si="1"/>
        <v>0</v>
      </c>
      <c r="AK45" s="38">
        <f t="shared" si="2"/>
        <v>0</v>
      </c>
      <c r="AL45" s="38">
        <f t="shared" si="3"/>
        <v>0</v>
      </c>
      <c r="AM45" s="36"/>
      <c r="AN45" s="36"/>
      <c r="AO45" s="38">
        <f t="shared" si="5"/>
        <v>0</v>
      </c>
      <c r="AP45" s="38">
        <f t="shared" si="6"/>
        <v>0</v>
      </c>
      <c r="AQ45" s="38">
        <f t="shared" si="7"/>
        <v>0</v>
      </c>
      <c r="AR45" s="37">
        <f t="shared" si="8"/>
        <v>0</v>
      </c>
    </row>
    <row r="46" spans="1:44" customFormat="1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COUNTA(tblJanuary[[#This Row],[1]:[31]])</f>
        <v>0</v>
      </c>
      <c r="AH46" s="35">
        <f t="shared" si="4"/>
        <v>0</v>
      </c>
      <c r="AI46" s="38">
        <f t="shared" si="0"/>
        <v>0</v>
      </c>
      <c r="AJ46" s="38">
        <f t="shared" si="1"/>
        <v>0</v>
      </c>
      <c r="AK46" s="38">
        <f t="shared" si="2"/>
        <v>0</v>
      </c>
      <c r="AL46" s="38">
        <f t="shared" si="3"/>
        <v>0</v>
      </c>
      <c r="AM46" s="36"/>
      <c r="AN46" s="36"/>
      <c r="AO46" s="38">
        <f t="shared" si="5"/>
        <v>0</v>
      </c>
      <c r="AP46" s="38">
        <f t="shared" si="6"/>
        <v>0</v>
      </c>
      <c r="AQ46" s="38">
        <f t="shared" si="7"/>
        <v>0</v>
      </c>
      <c r="AR46" s="37">
        <f t="shared" si="8"/>
        <v>0</v>
      </c>
    </row>
    <row r="47" spans="1:44" customFormat="1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COUNTA(tblJanuary[[#This Row],[1]:[31]])</f>
        <v>0</v>
      </c>
      <c r="AH47" s="35">
        <f t="shared" si="4"/>
        <v>0</v>
      </c>
      <c r="AI47" s="38">
        <f t="shared" si="0"/>
        <v>0</v>
      </c>
      <c r="AJ47" s="38">
        <f t="shared" si="1"/>
        <v>0</v>
      </c>
      <c r="AK47" s="38">
        <f t="shared" si="2"/>
        <v>0</v>
      </c>
      <c r="AL47" s="38">
        <f t="shared" si="3"/>
        <v>0</v>
      </c>
      <c r="AM47" s="36"/>
      <c r="AN47" s="36"/>
      <c r="AO47" s="38">
        <f t="shared" si="5"/>
        <v>0</v>
      </c>
      <c r="AP47" s="38">
        <f t="shared" si="6"/>
        <v>0</v>
      </c>
      <c r="AQ47" s="38">
        <f t="shared" si="7"/>
        <v>0</v>
      </c>
      <c r="AR47" s="37">
        <f t="shared" si="8"/>
        <v>0</v>
      </c>
    </row>
    <row r="48" spans="1:44" customFormat="1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COUNTA(tblJanuary[[#This Row],[1]:[31]])</f>
        <v>0</v>
      </c>
      <c r="AH48" s="35">
        <f t="shared" si="4"/>
        <v>0</v>
      </c>
      <c r="AI48" s="38">
        <f t="shared" si="0"/>
        <v>0</v>
      </c>
      <c r="AJ48" s="38">
        <f t="shared" si="1"/>
        <v>0</v>
      </c>
      <c r="AK48" s="38">
        <f t="shared" si="2"/>
        <v>0</v>
      </c>
      <c r="AL48" s="38">
        <f t="shared" si="3"/>
        <v>0</v>
      </c>
      <c r="AM48" s="36"/>
      <c r="AN48" s="36"/>
      <c r="AO48" s="38">
        <f t="shared" si="5"/>
        <v>0</v>
      </c>
      <c r="AP48" s="38">
        <f t="shared" si="6"/>
        <v>0</v>
      </c>
      <c r="AQ48" s="38">
        <f t="shared" si="7"/>
        <v>0</v>
      </c>
      <c r="AR48" s="37">
        <f t="shared" si="8"/>
        <v>0</v>
      </c>
    </row>
    <row r="49" spans="1:44" customFormat="1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COUNTA(tblJanuary[[#This Row],[1]:[31]])</f>
        <v>0</v>
      </c>
      <c r="AH49" s="35">
        <f t="shared" si="4"/>
        <v>0</v>
      </c>
      <c r="AI49" s="38">
        <f t="shared" si="0"/>
        <v>0</v>
      </c>
      <c r="AJ49" s="38">
        <f t="shared" si="1"/>
        <v>0</v>
      </c>
      <c r="AK49" s="38">
        <f t="shared" si="2"/>
        <v>0</v>
      </c>
      <c r="AL49" s="38">
        <f t="shared" si="3"/>
        <v>0</v>
      </c>
      <c r="AM49" s="36"/>
      <c r="AN49" s="36"/>
      <c r="AO49" s="38">
        <f t="shared" si="5"/>
        <v>0</v>
      </c>
      <c r="AP49" s="38">
        <f t="shared" si="6"/>
        <v>0</v>
      </c>
      <c r="AQ49" s="38">
        <f t="shared" si="7"/>
        <v>0</v>
      </c>
      <c r="AR49" s="37">
        <f t="shared" si="8"/>
        <v>0</v>
      </c>
    </row>
    <row r="50" spans="1:44" customFormat="1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COUNTA(tblJanuary[[#This Row],[1]:[31]])</f>
        <v>0</v>
      </c>
      <c r="AH50" s="35">
        <f t="shared" si="4"/>
        <v>0</v>
      </c>
      <c r="AI50" s="38">
        <f t="shared" si="0"/>
        <v>0</v>
      </c>
      <c r="AJ50" s="38">
        <f t="shared" si="1"/>
        <v>0</v>
      </c>
      <c r="AK50" s="38">
        <f t="shared" si="2"/>
        <v>0</v>
      </c>
      <c r="AL50" s="38">
        <f t="shared" si="3"/>
        <v>0</v>
      </c>
      <c r="AM50" s="36"/>
      <c r="AN50" s="36"/>
      <c r="AO50" s="38">
        <f t="shared" si="5"/>
        <v>0</v>
      </c>
      <c r="AP50" s="38">
        <f t="shared" si="6"/>
        <v>0</v>
      </c>
      <c r="AQ50" s="38">
        <f t="shared" si="7"/>
        <v>0</v>
      </c>
      <c r="AR50" s="37">
        <f t="shared" si="8"/>
        <v>0</v>
      </c>
    </row>
    <row r="51" spans="1:44" customFormat="1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COUNTA(tblJanuary[[#This Row],[1]:[31]])</f>
        <v>0</v>
      </c>
      <c r="AH51" s="35">
        <f t="shared" si="4"/>
        <v>0</v>
      </c>
      <c r="AI51" s="38">
        <f t="shared" si="0"/>
        <v>0</v>
      </c>
      <c r="AJ51" s="38">
        <f t="shared" si="1"/>
        <v>0</v>
      </c>
      <c r="AK51" s="38">
        <f t="shared" si="2"/>
        <v>0</v>
      </c>
      <c r="AL51" s="38">
        <f t="shared" si="3"/>
        <v>0</v>
      </c>
      <c r="AM51" s="36"/>
      <c r="AN51" s="36"/>
      <c r="AO51" s="38">
        <f t="shared" si="5"/>
        <v>0</v>
      </c>
      <c r="AP51" s="38">
        <f t="shared" si="6"/>
        <v>0</v>
      </c>
      <c r="AQ51" s="38">
        <f t="shared" si="7"/>
        <v>0</v>
      </c>
      <c r="AR51" s="37">
        <f t="shared" si="8"/>
        <v>0</v>
      </c>
    </row>
    <row r="52" spans="1:44" customFormat="1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COUNTA(tblJanuary[[#This Row],[1]:[31]])</f>
        <v>0</v>
      </c>
      <c r="AH52" s="35">
        <f t="shared" si="4"/>
        <v>0</v>
      </c>
      <c r="AI52" s="38">
        <f t="shared" si="0"/>
        <v>0</v>
      </c>
      <c r="AJ52" s="38">
        <f t="shared" si="1"/>
        <v>0</v>
      </c>
      <c r="AK52" s="38">
        <f t="shared" si="2"/>
        <v>0</v>
      </c>
      <c r="AL52" s="38">
        <f t="shared" si="3"/>
        <v>0</v>
      </c>
      <c r="AM52" s="36"/>
      <c r="AN52" s="36"/>
      <c r="AO52" s="38">
        <f t="shared" si="5"/>
        <v>0</v>
      </c>
      <c r="AP52" s="38">
        <f t="shared" si="6"/>
        <v>0</v>
      </c>
      <c r="AQ52" s="38">
        <f t="shared" si="7"/>
        <v>0</v>
      </c>
      <c r="AR52" s="37">
        <f t="shared" si="8"/>
        <v>0</v>
      </c>
    </row>
    <row r="53" spans="1:44" customFormat="1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COUNTA(tblJanuary[[#This Row],[1]:[31]])</f>
        <v>0</v>
      </c>
      <c r="AH53" s="35">
        <f t="shared" si="4"/>
        <v>0</v>
      </c>
      <c r="AI53" s="38">
        <f t="shared" si="0"/>
        <v>0</v>
      </c>
      <c r="AJ53" s="38">
        <f t="shared" si="1"/>
        <v>0</v>
      </c>
      <c r="AK53" s="38">
        <f t="shared" si="2"/>
        <v>0</v>
      </c>
      <c r="AL53" s="38">
        <f t="shared" si="3"/>
        <v>0</v>
      </c>
      <c r="AM53" s="36"/>
      <c r="AN53" s="36"/>
      <c r="AO53" s="38">
        <f t="shared" si="5"/>
        <v>0</v>
      </c>
      <c r="AP53" s="38">
        <f t="shared" si="6"/>
        <v>0</v>
      </c>
      <c r="AQ53" s="38">
        <f t="shared" si="7"/>
        <v>0</v>
      </c>
      <c r="AR53" s="37">
        <f t="shared" si="8"/>
        <v>0</v>
      </c>
    </row>
    <row r="54" spans="1:44" customFormat="1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COUNTA(tblJanuary[[#This Row],[1]:[31]])</f>
        <v>0</v>
      </c>
      <c r="AH54" s="35">
        <f t="shared" si="4"/>
        <v>0</v>
      </c>
      <c r="AI54" s="38">
        <f t="shared" si="0"/>
        <v>0</v>
      </c>
      <c r="AJ54" s="38">
        <f t="shared" si="1"/>
        <v>0</v>
      </c>
      <c r="AK54" s="38">
        <f t="shared" si="2"/>
        <v>0</v>
      </c>
      <c r="AL54" s="38">
        <f t="shared" si="3"/>
        <v>0</v>
      </c>
      <c r="AM54" s="36"/>
      <c r="AN54" s="36"/>
      <c r="AO54" s="38">
        <f t="shared" si="5"/>
        <v>0</v>
      </c>
      <c r="AP54" s="38">
        <f t="shared" si="6"/>
        <v>0</v>
      </c>
      <c r="AQ54" s="38">
        <f t="shared" si="7"/>
        <v>0</v>
      </c>
      <c r="AR54" s="37">
        <f t="shared" si="8"/>
        <v>0</v>
      </c>
    </row>
    <row r="55" spans="1:44" customFormat="1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COUNTA(tblJanuary[[#This Row],[1]:[31]])</f>
        <v>0</v>
      </c>
      <c r="AH55" s="35">
        <f t="shared" si="4"/>
        <v>0</v>
      </c>
      <c r="AI55" s="38">
        <f t="shared" si="0"/>
        <v>0</v>
      </c>
      <c r="AJ55" s="38">
        <f t="shared" si="1"/>
        <v>0</v>
      </c>
      <c r="AK55" s="38">
        <f t="shared" si="2"/>
        <v>0</v>
      </c>
      <c r="AL55" s="38">
        <f t="shared" si="3"/>
        <v>0</v>
      </c>
      <c r="AM55" s="36"/>
      <c r="AN55" s="36"/>
      <c r="AO55" s="38">
        <f t="shared" si="5"/>
        <v>0</v>
      </c>
      <c r="AP55" s="38">
        <f t="shared" si="6"/>
        <v>0</v>
      </c>
      <c r="AQ55" s="38">
        <f t="shared" si="7"/>
        <v>0</v>
      </c>
      <c r="AR55" s="37">
        <f t="shared" si="8"/>
        <v>0</v>
      </c>
    </row>
    <row r="56" spans="1:44" customFormat="1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COUNTA(tblJanuary[[#This Row],[1]:[31]])</f>
        <v>0</v>
      </c>
      <c r="AH56" s="35">
        <f t="shared" si="4"/>
        <v>0</v>
      </c>
      <c r="AI56" s="38">
        <f t="shared" si="0"/>
        <v>0</v>
      </c>
      <c r="AJ56" s="38">
        <f t="shared" si="1"/>
        <v>0</v>
      </c>
      <c r="AK56" s="38">
        <f t="shared" si="2"/>
        <v>0</v>
      </c>
      <c r="AL56" s="38">
        <f t="shared" si="3"/>
        <v>0</v>
      </c>
      <c r="AM56" s="36"/>
      <c r="AN56" s="36"/>
      <c r="AO56" s="38">
        <f t="shared" si="5"/>
        <v>0</v>
      </c>
      <c r="AP56" s="38">
        <f t="shared" si="6"/>
        <v>0</v>
      </c>
      <c r="AQ56" s="38">
        <f t="shared" si="7"/>
        <v>0</v>
      </c>
      <c r="AR56" s="37">
        <f t="shared" si="8"/>
        <v>0</v>
      </c>
    </row>
    <row r="57" spans="1:44" customFormat="1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COUNTA(tblJanuary[[#This Row],[1]:[31]])</f>
        <v>0</v>
      </c>
      <c r="AH57" s="35">
        <f t="shared" si="4"/>
        <v>0</v>
      </c>
      <c r="AI57" s="38">
        <f t="shared" si="0"/>
        <v>0</v>
      </c>
      <c r="AJ57" s="38">
        <f t="shared" si="1"/>
        <v>0</v>
      </c>
      <c r="AK57" s="38">
        <f t="shared" si="2"/>
        <v>0</v>
      </c>
      <c r="AL57" s="38">
        <f t="shared" si="3"/>
        <v>0</v>
      </c>
      <c r="AM57" s="36"/>
      <c r="AN57" s="36"/>
      <c r="AO57" s="38">
        <f t="shared" si="5"/>
        <v>0</v>
      </c>
      <c r="AP57" s="38">
        <f t="shared" si="6"/>
        <v>0</v>
      </c>
      <c r="AQ57" s="38">
        <f t="shared" si="7"/>
        <v>0</v>
      </c>
      <c r="AR57" s="37">
        <f t="shared" si="8"/>
        <v>0</v>
      </c>
    </row>
    <row r="58" spans="1:44" customFormat="1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COUNTA(tblJanuary[[#This Row],[1]:[31]])</f>
        <v>0</v>
      </c>
      <c r="AH58" s="35">
        <f t="shared" si="4"/>
        <v>0</v>
      </c>
      <c r="AI58" s="38">
        <f t="shared" si="0"/>
        <v>0</v>
      </c>
      <c r="AJ58" s="38">
        <f t="shared" si="1"/>
        <v>0</v>
      </c>
      <c r="AK58" s="38">
        <f t="shared" si="2"/>
        <v>0</v>
      </c>
      <c r="AL58" s="38">
        <f t="shared" si="3"/>
        <v>0</v>
      </c>
      <c r="AM58" s="36"/>
      <c r="AN58" s="36"/>
      <c r="AO58" s="38">
        <f t="shared" si="5"/>
        <v>0</v>
      </c>
      <c r="AP58" s="38">
        <f t="shared" si="6"/>
        <v>0</v>
      </c>
      <c r="AQ58" s="38">
        <f t="shared" si="7"/>
        <v>0</v>
      </c>
      <c r="AR58" s="37">
        <f t="shared" si="8"/>
        <v>0</v>
      </c>
    </row>
    <row r="59" spans="1:44" customFormat="1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COUNTA(tblJanuary[[#This Row],[1]:[31]])</f>
        <v>0</v>
      </c>
      <c r="AH59" s="35">
        <f t="shared" si="4"/>
        <v>0</v>
      </c>
      <c r="AI59" s="38">
        <f t="shared" si="0"/>
        <v>0</v>
      </c>
      <c r="AJ59" s="38">
        <f t="shared" si="1"/>
        <v>0</v>
      </c>
      <c r="AK59" s="38">
        <f t="shared" si="2"/>
        <v>0</v>
      </c>
      <c r="AL59" s="38">
        <f t="shared" si="3"/>
        <v>0</v>
      </c>
      <c r="AM59" s="36"/>
      <c r="AN59" s="36"/>
      <c r="AO59" s="38">
        <f t="shared" si="5"/>
        <v>0</v>
      </c>
      <c r="AP59" s="38">
        <f t="shared" si="6"/>
        <v>0</v>
      </c>
      <c r="AQ59" s="38">
        <f t="shared" si="7"/>
        <v>0</v>
      </c>
      <c r="AR59" s="37">
        <f t="shared" si="8"/>
        <v>0</v>
      </c>
    </row>
    <row r="60" spans="1:44" customFormat="1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COUNTA(tblJanuary[[#This Row],[1]:[31]])</f>
        <v>0</v>
      </c>
      <c r="AH60" s="35">
        <f t="shared" si="4"/>
        <v>0</v>
      </c>
      <c r="AI60" s="38">
        <f t="shared" si="0"/>
        <v>0</v>
      </c>
      <c r="AJ60" s="38">
        <f t="shared" si="1"/>
        <v>0</v>
      </c>
      <c r="AK60" s="38">
        <f t="shared" si="2"/>
        <v>0</v>
      </c>
      <c r="AL60" s="38">
        <f t="shared" si="3"/>
        <v>0</v>
      </c>
      <c r="AM60" s="36"/>
      <c r="AN60" s="36"/>
      <c r="AO60" s="38">
        <f t="shared" si="5"/>
        <v>0</v>
      </c>
      <c r="AP60" s="38">
        <f t="shared" si="6"/>
        <v>0</v>
      </c>
      <c r="AQ60" s="38">
        <f t="shared" si="7"/>
        <v>0</v>
      </c>
      <c r="AR60" s="37">
        <f t="shared" si="8"/>
        <v>0</v>
      </c>
    </row>
    <row r="61" spans="1:44" customFormat="1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COUNTA(tblJanuary[[#This Row],[1]:[31]])</f>
        <v>0</v>
      </c>
      <c r="AH61" s="35">
        <f t="shared" si="4"/>
        <v>0</v>
      </c>
      <c r="AI61" s="38">
        <f t="shared" si="0"/>
        <v>0</v>
      </c>
      <c r="AJ61" s="38">
        <f t="shared" si="1"/>
        <v>0</v>
      </c>
      <c r="AK61" s="38">
        <f t="shared" si="2"/>
        <v>0</v>
      </c>
      <c r="AL61" s="38">
        <f t="shared" si="3"/>
        <v>0</v>
      </c>
      <c r="AM61" s="36"/>
      <c r="AN61" s="36"/>
      <c r="AO61" s="38">
        <f t="shared" si="5"/>
        <v>0</v>
      </c>
      <c r="AP61" s="38">
        <f t="shared" si="6"/>
        <v>0</v>
      </c>
      <c r="AQ61" s="38">
        <f t="shared" si="7"/>
        <v>0</v>
      </c>
      <c r="AR61" s="37">
        <f t="shared" si="8"/>
        <v>0</v>
      </c>
    </row>
    <row r="62" spans="1:44" customFormat="1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COUNTA(tblJanuary[[#This Row],[1]:[31]])</f>
        <v>0</v>
      </c>
      <c r="AH62" s="35">
        <f t="shared" si="4"/>
        <v>0</v>
      </c>
      <c r="AI62" s="38">
        <f t="shared" si="0"/>
        <v>0</v>
      </c>
      <c r="AJ62" s="38">
        <f t="shared" si="1"/>
        <v>0</v>
      </c>
      <c r="AK62" s="38">
        <f t="shared" si="2"/>
        <v>0</v>
      </c>
      <c r="AL62" s="38">
        <f t="shared" si="3"/>
        <v>0</v>
      </c>
      <c r="AM62" s="36"/>
      <c r="AN62" s="36"/>
      <c r="AO62" s="38">
        <f t="shared" si="5"/>
        <v>0</v>
      </c>
      <c r="AP62" s="38">
        <f t="shared" si="6"/>
        <v>0</v>
      </c>
      <c r="AQ62" s="38">
        <f t="shared" si="7"/>
        <v>0</v>
      </c>
      <c r="AR62" s="37">
        <f t="shared" si="8"/>
        <v>0</v>
      </c>
    </row>
    <row r="63" spans="1:44" customFormat="1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COUNTA(tblJanuary[[#This Row],[1]:[31]])</f>
        <v>0</v>
      </c>
      <c r="AH63" s="35">
        <f t="shared" si="4"/>
        <v>0</v>
      </c>
      <c r="AI63" s="38">
        <f t="shared" si="0"/>
        <v>0</v>
      </c>
      <c r="AJ63" s="38">
        <f t="shared" si="1"/>
        <v>0</v>
      </c>
      <c r="AK63" s="38">
        <f t="shared" si="2"/>
        <v>0</v>
      </c>
      <c r="AL63" s="38">
        <f t="shared" si="3"/>
        <v>0</v>
      </c>
      <c r="AM63" s="36"/>
      <c r="AN63" s="36"/>
      <c r="AO63" s="38">
        <f t="shared" si="5"/>
        <v>0</v>
      </c>
      <c r="AP63" s="38">
        <f t="shared" si="6"/>
        <v>0</v>
      </c>
      <c r="AQ63" s="38">
        <f t="shared" si="7"/>
        <v>0</v>
      </c>
      <c r="AR63" s="37">
        <f t="shared" si="8"/>
        <v>0</v>
      </c>
    </row>
    <row r="64" spans="1:44" customFormat="1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COUNTA(tblJanuary[[#This Row],[1]:[31]])</f>
        <v>0</v>
      </c>
      <c r="AH64" s="35">
        <f t="shared" si="4"/>
        <v>0</v>
      </c>
      <c r="AI64" s="38">
        <f t="shared" si="0"/>
        <v>0</v>
      </c>
      <c r="AJ64" s="38">
        <f t="shared" si="1"/>
        <v>0</v>
      </c>
      <c r="AK64" s="38">
        <f t="shared" si="2"/>
        <v>0</v>
      </c>
      <c r="AL64" s="38">
        <f t="shared" si="3"/>
        <v>0</v>
      </c>
      <c r="AM64" s="36"/>
      <c r="AN64" s="36"/>
      <c r="AO64" s="38">
        <f t="shared" si="5"/>
        <v>0</v>
      </c>
      <c r="AP64" s="38">
        <f t="shared" si="6"/>
        <v>0</v>
      </c>
      <c r="AQ64" s="38">
        <f t="shared" si="7"/>
        <v>0</v>
      </c>
      <c r="AR64" s="37">
        <f t="shared" si="8"/>
        <v>0</v>
      </c>
    </row>
    <row r="65" spans="1:44" customFormat="1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COUNTA(tblJanuary[[#This Row],[1]:[31]])</f>
        <v>0</v>
      </c>
      <c r="AH65" s="35">
        <f t="shared" si="4"/>
        <v>0</v>
      </c>
      <c r="AI65" s="38">
        <f t="shared" si="0"/>
        <v>0</v>
      </c>
      <c r="AJ65" s="38">
        <f t="shared" si="1"/>
        <v>0</v>
      </c>
      <c r="AK65" s="38">
        <f t="shared" si="2"/>
        <v>0</v>
      </c>
      <c r="AL65" s="38">
        <f t="shared" si="3"/>
        <v>0</v>
      </c>
      <c r="AM65" s="36"/>
      <c r="AN65" s="36"/>
      <c r="AO65" s="38">
        <f t="shared" si="5"/>
        <v>0</v>
      </c>
      <c r="AP65" s="38">
        <f t="shared" si="6"/>
        <v>0</v>
      </c>
      <c r="AQ65" s="38">
        <f t="shared" si="7"/>
        <v>0</v>
      </c>
      <c r="AR65" s="37">
        <f t="shared" si="8"/>
        <v>0</v>
      </c>
    </row>
    <row r="66" spans="1:44" customFormat="1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COUNTA(tblJanuary[[#This Row],[1]:[31]])</f>
        <v>0</v>
      </c>
      <c r="AH66" s="35">
        <f t="shared" si="4"/>
        <v>0</v>
      </c>
      <c r="AI66" s="38">
        <f t="shared" si="0"/>
        <v>0</v>
      </c>
      <c r="AJ66" s="38">
        <f t="shared" si="1"/>
        <v>0</v>
      </c>
      <c r="AK66" s="38">
        <f t="shared" si="2"/>
        <v>0</v>
      </c>
      <c r="AL66" s="38">
        <f t="shared" si="3"/>
        <v>0</v>
      </c>
      <c r="AM66" s="36"/>
      <c r="AN66" s="36"/>
      <c r="AO66" s="38">
        <f t="shared" si="5"/>
        <v>0</v>
      </c>
      <c r="AP66" s="38">
        <f t="shared" si="6"/>
        <v>0</v>
      </c>
      <c r="AQ66" s="38">
        <f t="shared" si="7"/>
        <v>0</v>
      </c>
      <c r="AR66" s="37">
        <f t="shared" si="8"/>
        <v>0</v>
      </c>
    </row>
    <row r="67" spans="1:44" customFormat="1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COUNTA(tblJanuary[[#This Row],[1]:[31]])</f>
        <v>0</v>
      </c>
      <c r="AH67" s="35">
        <f t="shared" si="4"/>
        <v>0</v>
      </c>
      <c r="AI67" s="38">
        <f t="shared" si="0"/>
        <v>0</v>
      </c>
      <c r="AJ67" s="38">
        <f t="shared" si="1"/>
        <v>0</v>
      </c>
      <c r="AK67" s="38">
        <f t="shared" si="2"/>
        <v>0</v>
      </c>
      <c r="AL67" s="38">
        <f t="shared" si="3"/>
        <v>0</v>
      </c>
      <c r="AM67" s="36"/>
      <c r="AN67" s="36"/>
      <c r="AO67" s="38">
        <f t="shared" si="5"/>
        <v>0</v>
      </c>
      <c r="AP67" s="38">
        <f t="shared" si="6"/>
        <v>0</v>
      </c>
      <c r="AQ67" s="38">
        <f t="shared" si="7"/>
        <v>0</v>
      </c>
      <c r="AR67" s="37">
        <f t="shared" si="8"/>
        <v>0</v>
      </c>
    </row>
    <row r="68" spans="1:44" customFormat="1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COUNTA(tblJanuary[[#This Row],[1]:[31]])</f>
        <v>0</v>
      </c>
      <c r="AH68" s="35">
        <f t="shared" si="4"/>
        <v>0</v>
      </c>
      <c r="AI68" s="38">
        <f t="shared" si="0"/>
        <v>0</v>
      </c>
      <c r="AJ68" s="38">
        <f t="shared" si="1"/>
        <v>0</v>
      </c>
      <c r="AK68" s="38">
        <f t="shared" si="2"/>
        <v>0</v>
      </c>
      <c r="AL68" s="38">
        <f t="shared" si="3"/>
        <v>0</v>
      </c>
      <c r="AM68" s="36"/>
      <c r="AN68" s="36"/>
      <c r="AO68" s="38">
        <f t="shared" si="5"/>
        <v>0</v>
      </c>
      <c r="AP68" s="38">
        <f t="shared" si="6"/>
        <v>0</v>
      </c>
      <c r="AQ68" s="38">
        <f t="shared" si="7"/>
        <v>0</v>
      </c>
      <c r="AR68" s="37">
        <f t="shared" si="8"/>
        <v>0</v>
      </c>
    </row>
    <row r="69" spans="1:44" customFormat="1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COUNTA(tblJanuary[[#This Row],[1]:[31]])</f>
        <v>0</v>
      </c>
      <c r="AH69" s="35">
        <f t="shared" si="4"/>
        <v>0</v>
      </c>
      <c r="AI69" s="38">
        <f t="shared" si="0"/>
        <v>0</v>
      </c>
      <c r="AJ69" s="38">
        <f t="shared" si="1"/>
        <v>0</v>
      </c>
      <c r="AK69" s="38">
        <f t="shared" si="2"/>
        <v>0</v>
      </c>
      <c r="AL69" s="38">
        <f t="shared" si="3"/>
        <v>0</v>
      </c>
      <c r="AM69" s="36"/>
      <c r="AN69" s="36"/>
      <c r="AO69" s="38">
        <f t="shared" si="5"/>
        <v>0</v>
      </c>
      <c r="AP69" s="38">
        <f t="shared" si="6"/>
        <v>0</v>
      </c>
      <c r="AQ69" s="38">
        <f t="shared" si="7"/>
        <v>0</v>
      </c>
      <c r="AR69" s="37">
        <f t="shared" si="8"/>
        <v>0</v>
      </c>
    </row>
    <row r="70" spans="1:44" customFormat="1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COUNTA(tblJanuary[[#This Row],[1]:[31]])</f>
        <v>0</v>
      </c>
      <c r="AH70" s="35">
        <f t="shared" si="4"/>
        <v>0</v>
      </c>
      <c r="AI70" s="38">
        <f t="shared" ref="AI70:AI133" si="9">COUNTIF(B70:AG70,"S")</f>
        <v>0</v>
      </c>
      <c r="AJ70" s="38">
        <f t="shared" ref="AJ70:AJ133" si="10">COUNTIF(B70:AG70,"U")</f>
        <v>0</v>
      </c>
      <c r="AK70" s="38">
        <f t="shared" ref="AK70:AK133" si="11">COUNTIF(B70:AG70,"E")</f>
        <v>0</v>
      </c>
      <c r="AL70" s="38">
        <f t="shared" ref="AL70:AL133" si="12">COUNTIF(B70:AG70,"AB")</f>
        <v>0</v>
      </c>
      <c r="AM70" s="36"/>
      <c r="AN70" s="36"/>
      <c r="AO70" s="38">
        <f t="shared" si="5"/>
        <v>0</v>
      </c>
      <c r="AP70" s="38">
        <f t="shared" si="6"/>
        <v>0</v>
      </c>
      <c r="AQ70" s="38">
        <f t="shared" si="7"/>
        <v>0</v>
      </c>
      <c r="AR70" s="37">
        <f t="shared" si="8"/>
        <v>0</v>
      </c>
    </row>
    <row r="71" spans="1:44" customFormat="1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COUNTA(tblJanuary[[#This Row],[1]:[31]])</f>
        <v>0</v>
      </c>
      <c r="AH71" s="35">
        <f t="shared" ref="AH71:AH134" si="13">COUNTIF(B71:AF71,"A")</f>
        <v>0</v>
      </c>
      <c r="AI71" s="38">
        <f t="shared" si="9"/>
        <v>0</v>
      </c>
      <c r="AJ71" s="38">
        <f t="shared" si="10"/>
        <v>0</v>
      </c>
      <c r="AK71" s="38">
        <f t="shared" si="11"/>
        <v>0</v>
      </c>
      <c r="AL71" s="38">
        <f t="shared" si="12"/>
        <v>0</v>
      </c>
      <c r="AM71" s="36"/>
      <c r="AN71" s="36"/>
      <c r="AO71" s="38">
        <f t="shared" ref="AO71:AO134" si="14">COUNTIF(E71:AJ71,"M")</f>
        <v>0</v>
      </c>
      <c r="AP71" s="38">
        <f t="shared" ref="AP71:AP134" si="15">COUNTIF(F71:AK71,"D")</f>
        <v>0</v>
      </c>
      <c r="AQ71" s="38">
        <f t="shared" ref="AQ71:AQ134" si="16">COUNTIF(G71:AL71,"O")</f>
        <v>0</v>
      </c>
      <c r="AR71" s="37">
        <f t="shared" ref="AR71:AR134" si="17">SUM(AH71:AP71)</f>
        <v>0</v>
      </c>
    </row>
    <row r="72" spans="1:44" customFormat="1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COUNTA(tblJanuary[[#This Row],[1]:[31]])</f>
        <v>0</v>
      </c>
      <c r="AH72" s="35">
        <f t="shared" si="13"/>
        <v>0</v>
      </c>
      <c r="AI72" s="38">
        <f t="shared" si="9"/>
        <v>0</v>
      </c>
      <c r="AJ72" s="38">
        <f t="shared" si="10"/>
        <v>0</v>
      </c>
      <c r="AK72" s="38">
        <f t="shared" si="11"/>
        <v>0</v>
      </c>
      <c r="AL72" s="38">
        <f t="shared" si="12"/>
        <v>0</v>
      </c>
      <c r="AM72" s="36"/>
      <c r="AN72" s="36"/>
      <c r="AO72" s="38">
        <f t="shared" si="14"/>
        <v>0</v>
      </c>
      <c r="AP72" s="38">
        <f t="shared" si="15"/>
        <v>0</v>
      </c>
      <c r="AQ72" s="38">
        <f t="shared" si="16"/>
        <v>0</v>
      </c>
      <c r="AR72" s="37">
        <f t="shared" si="17"/>
        <v>0</v>
      </c>
    </row>
    <row r="73" spans="1:44" customFormat="1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COUNTA(tblJanuary[[#This Row],[1]:[31]])</f>
        <v>0</v>
      </c>
      <c r="AH73" s="35">
        <f t="shared" si="13"/>
        <v>0</v>
      </c>
      <c r="AI73" s="38">
        <f t="shared" si="9"/>
        <v>0</v>
      </c>
      <c r="AJ73" s="38">
        <f t="shared" si="10"/>
        <v>0</v>
      </c>
      <c r="AK73" s="38">
        <f t="shared" si="11"/>
        <v>0</v>
      </c>
      <c r="AL73" s="38">
        <f t="shared" si="12"/>
        <v>0</v>
      </c>
      <c r="AM73" s="36"/>
      <c r="AN73" s="36"/>
      <c r="AO73" s="38">
        <f t="shared" si="14"/>
        <v>0</v>
      </c>
      <c r="AP73" s="38">
        <f t="shared" si="15"/>
        <v>0</v>
      </c>
      <c r="AQ73" s="38">
        <f t="shared" si="16"/>
        <v>0</v>
      </c>
      <c r="AR73" s="37">
        <f t="shared" si="17"/>
        <v>0</v>
      </c>
    </row>
    <row r="74" spans="1:44" customFormat="1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COUNTA(tblJanuary[[#This Row],[1]:[31]])</f>
        <v>0</v>
      </c>
      <c r="AH74" s="35">
        <f t="shared" si="13"/>
        <v>0</v>
      </c>
      <c r="AI74" s="38">
        <f t="shared" si="9"/>
        <v>0</v>
      </c>
      <c r="AJ74" s="38">
        <f t="shared" si="10"/>
        <v>0</v>
      </c>
      <c r="AK74" s="38">
        <f t="shared" si="11"/>
        <v>0</v>
      </c>
      <c r="AL74" s="38">
        <f t="shared" si="12"/>
        <v>0</v>
      </c>
      <c r="AM74" s="36"/>
      <c r="AN74" s="36"/>
      <c r="AO74" s="38">
        <f t="shared" si="14"/>
        <v>0</v>
      </c>
      <c r="AP74" s="38">
        <f t="shared" si="15"/>
        <v>0</v>
      </c>
      <c r="AQ74" s="38">
        <f t="shared" si="16"/>
        <v>0</v>
      </c>
      <c r="AR74" s="37">
        <f t="shared" si="17"/>
        <v>0</v>
      </c>
    </row>
    <row r="75" spans="1:44" customFormat="1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COUNTA(tblJanuary[[#This Row],[1]:[31]])</f>
        <v>0</v>
      </c>
      <c r="AH75" s="35">
        <f t="shared" si="13"/>
        <v>0</v>
      </c>
      <c r="AI75" s="38">
        <f t="shared" si="9"/>
        <v>0</v>
      </c>
      <c r="AJ75" s="38">
        <f t="shared" si="10"/>
        <v>0</v>
      </c>
      <c r="AK75" s="38">
        <f t="shared" si="11"/>
        <v>0</v>
      </c>
      <c r="AL75" s="38">
        <f t="shared" si="12"/>
        <v>0</v>
      </c>
      <c r="AM75" s="36"/>
      <c r="AN75" s="36"/>
      <c r="AO75" s="38">
        <f t="shared" si="14"/>
        <v>0</v>
      </c>
      <c r="AP75" s="38">
        <f t="shared" si="15"/>
        <v>0</v>
      </c>
      <c r="AQ75" s="38">
        <f t="shared" si="16"/>
        <v>0</v>
      </c>
      <c r="AR75" s="37">
        <f t="shared" si="17"/>
        <v>0</v>
      </c>
    </row>
    <row r="76" spans="1:44" customFormat="1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COUNTA(tblJanuary[[#This Row],[1]:[31]])</f>
        <v>0</v>
      </c>
      <c r="AH76" s="35">
        <f t="shared" si="13"/>
        <v>0</v>
      </c>
      <c r="AI76" s="38">
        <f t="shared" si="9"/>
        <v>0</v>
      </c>
      <c r="AJ76" s="38">
        <f t="shared" si="10"/>
        <v>0</v>
      </c>
      <c r="AK76" s="38">
        <f t="shared" si="11"/>
        <v>0</v>
      </c>
      <c r="AL76" s="38">
        <f t="shared" si="12"/>
        <v>0</v>
      </c>
      <c r="AM76" s="36"/>
      <c r="AN76" s="36"/>
      <c r="AO76" s="38">
        <f t="shared" si="14"/>
        <v>0</v>
      </c>
      <c r="AP76" s="38">
        <f t="shared" si="15"/>
        <v>0</v>
      </c>
      <c r="AQ76" s="38">
        <f t="shared" si="16"/>
        <v>0</v>
      </c>
      <c r="AR76" s="37">
        <f t="shared" si="17"/>
        <v>0</v>
      </c>
    </row>
    <row r="77" spans="1:44" customFormat="1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COUNTA(tblJanuary[[#This Row],[1]:[31]])</f>
        <v>0</v>
      </c>
      <c r="AH77" s="35">
        <f t="shared" si="13"/>
        <v>0</v>
      </c>
      <c r="AI77" s="38">
        <f t="shared" si="9"/>
        <v>0</v>
      </c>
      <c r="AJ77" s="38">
        <f t="shared" si="10"/>
        <v>0</v>
      </c>
      <c r="AK77" s="38">
        <f t="shared" si="11"/>
        <v>0</v>
      </c>
      <c r="AL77" s="38">
        <f t="shared" si="12"/>
        <v>0</v>
      </c>
      <c r="AM77" s="36"/>
      <c r="AN77" s="36"/>
      <c r="AO77" s="38">
        <f t="shared" si="14"/>
        <v>0</v>
      </c>
      <c r="AP77" s="38">
        <f t="shared" si="15"/>
        <v>0</v>
      </c>
      <c r="AQ77" s="38">
        <f t="shared" si="16"/>
        <v>0</v>
      </c>
      <c r="AR77" s="37">
        <f t="shared" si="17"/>
        <v>0</v>
      </c>
    </row>
    <row r="78" spans="1:44" customFormat="1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COUNTA(tblJanuary[[#This Row],[1]:[31]])</f>
        <v>0</v>
      </c>
      <c r="AH78" s="35">
        <f t="shared" si="13"/>
        <v>0</v>
      </c>
      <c r="AI78" s="38">
        <f t="shared" si="9"/>
        <v>0</v>
      </c>
      <c r="AJ78" s="38">
        <f t="shared" si="10"/>
        <v>0</v>
      </c>
      <c r="AK78" s="38">
        <f t="shared" si="11"/>
        <v>0</v>
      </c>
      <c r="AL78" s="38">
        <f t="shared" si="12"/>
        <v>0</v>
      </c>
      <c r="AM78" s="36"/>
      <c r="AN78" s="36"/>
      <c r="AO78" s="38">
        <f t="shared" si="14"/>
        <v>0</v>
      </c>
      <c r="AP78" s="38">
        <f t="shared" si="15"/>
        <v>0</v>
      </c>
      <c r="AQ78" s="38">
        <f t="shared" si="16"/>
        <v>0</v>
      </c>
      <c r="AR78" s="37">
        <f t="shared" si="17"/>
        <v>0</v>
      </c>
    </row>
    <row r="79" spans="1:44" customFormat="1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COUNTA(tblJanuary[[#This Row],[1]:[31]])</f>
        <v>0</v>
      </c>
      <c r="AH79" s="35">
        <f t="shared" si="13"/>
        <v>0</v>
      </c>
      <c r="AI79" s="38">
        <f t="shared" si="9"/>
        <v>0</v>
      </c>
      <c r="AJ79" s="38">
        <f t="shared" si="10"/>
        <v>0</v>
      </c>
      <c r="AK79" s="38">
        <f t="shared" si="11"/>
        <v>0</v>
      </c>
      <c r="AL79" s="38">
        <f t="shared" si="12"/>
        <v>0</v>
      </c>
      <c r="AM79" s="36"/>
      <c r="AN79" s="36"/>
      <c r="AO79" s="38">
        <f t="shared" si="14"/>
        <v>0</v>
      </c>
      <c r="AP79" s="38">
        <f t="shared" si="15"/>
        <v>0</v>
      </c>
      <c r="AQ79" s="38">
        <f t="shared" si="16"/>
        <v>0</v>
      </c>
      <c r="AR79" s="37">
        <f t="shared" si="17"/>
        <v>0</v>
      </c>
    </row>
    <row r="80" spans="1:44" customFormat="1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COUNTA(tblJanuary[[#This Row],[1]:[31]])</f>
        <v>0</v>
      </c>
      <c r="AH80" s="35">
        <f t="shared" si="13"/>
        <v>0</v>
      </c>
      <c r="AI80" s="38">
        <f t="shared" si="9"/>
        <v>0</v>
      </c>
      <c r="AJ80" s="38">
        <f t="shared" si="10"/>
        <v>0</v>
      </c>
      <c r="AK80" s="38">
        <f t="shared" si="11"/>
        <v>0</v>
      </c>
      <c r="AL80" s="38">
        <f t="shared" si="12"/>
        <v>0</v>
      </c>
      <c r="AM80" s="36"/>
      <c r="AN80" s="36"/>
      <c r="AO80" s="38">
        <f t="shared" si="14"/>
        <v>0</v>
      </c>
      <c r="AP80" s="38">
        <f t="shared" si="15"/>
        <v>0</v>
      </c>
      <c r="AQ80" s="38">
        <f t="shared" si="16"/>
        <v>0</v>
      </c>
      <c r="AR80" s="37">
        <f t="shared" si="17"/>
        <v>0</v>
      </c>
    </row>
    <row r="81" spans="1:44" customFormat="1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COUNTA(tblJanuary[[#This Row],[1]:[31]])</f>
        <v>0</v>
      </c>
      <c r="AH81" s="35">
        <f t="shared" si="13"/>
        <v>0</v>
      </c>
      <c r="AI81" s="38">
        <f t="shared" si="9"/>
        <v>0</v>
      </c>
      <c r="AJ81" s="38">
        <f t="shared" si="10"/>
        <v>0</v>
      </c>
      <c r="AK81" s="38">
        <f t="shared" si="11"/>
        <v>0</v>
      </c>
      <c r="AL81" s="38">
        <f t="shared" si="12"/>
        <v>0</v>
      </c>
      <c r="AM81" s="36"/>
      <c r="AN81" s="36"/>
      <c r="AO81" s="38">
        <f t="shared" si="14"/>
        <v>0</v>
      </c>
      <c r="AP81" s="38">
        <f t="shared" si="15"/>
        <v>0</v>
      </c>
      <c r="AQ81" s="38">
        <f t="shared" si="16"/>
        <v>0</v>
      </c>
      <c r="AR81" s="37">
        <f t="shared" si="17"/>
        <v>0</v>
      </c>
    </row>
    <row r="82" spans="1:44" customFormat="1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COUNTA(tblJanuary[[#This Row],[1]:[31]])</f>
        <v>0</v>
      </c>
      <c r="AH82" s="35">
        <f t="shared" si="13"/>
        <v>0</v>
      </c>
      <c r="AI82" s="38">
        <f t="shared" si="9"/>
        <v>0</v>
      </c>
      <c r="AJ82" s="38">
        <f t="shared" si="10"/>
        <v>0</v>
      </c>
      <c r="AK82" s="38">
        <f t="shared" si="11"/>
        <v>0</v>
      </c>
      <c r="AL82" s="38">
        <f t="shared" si="12"/>
        <v>0</v>
      </c>
      <c r="AM82" s="36"/>
      <c r="AN82" s="36"/>
      <c r="AO82" s="38">
        <f t="shared" si="14"/>
        <v>0</v>
      </c>
      <c r="AP82" s="38">
        <f t="shared" si="15"/>
        <v>0</v>
      </c>
      <c r="AQ82" s="38">
        <f t="shared" si="16"/>
        <v>0</v>
      </c>
      <c r="AR82" s="37">
        <f t="shared" si="17"/>
        <v>0</v>
      </c>
    </row>
    <row r="83" spans="1:44" customFormat="1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COUNTA(tblJanuary[[#This Row],[1]:[31]])</f>
        <v>0</v>
      </c>
      <c r="AH83" s="35">
        <f t="shared" si="13"/>
        <v>0</v>
      </c>
      <c r="AI83" s="38">
        <f t="shared" si="9"/>
        <v>0</v>
      </c>
      <c r="AJ83" s="38">
        <f t="shared" si="10"/>
        <v>0</v>
      </c>
      <c r="AK83" s="38">
        <f t="shared" si="11"/>
        <v>0</v>
      </c>
      <c r="AL83" s="38">
        <f t="shared" si="12"/>
        <v>0</v>
      </c>
      <c r="AM83" s="36"/>
      <c r="AN83" s="36"/>
      <c r="AO83" s="38">
        <f t="shared" si="14"/>
        <v>0</v>
      </c>
      <c r="AP83" s="38">
        <f t="shared" si="15"/>
        <v>0</v>
      </c>
      <c r="AQ83" s="38">
        <f t="shared" si="16"/>
        <v>0</v>
      </c>
      <c r="AR83" s="37">
        <f t="shared" si="17"/>
        <v>0</v>
      </c>
    </row>
    <row r="84" spans="1:44" customFormat="1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COUNTA(tblJanuary[[#This Row],[1]:[31]])</f>
        <v>0</v>
      </c>
      <c r="AH84" s="35">
        <f t="shared" si="13"/>
        <v>0</v>
      </c>
      <c r="AI84" s="38">
        <f t="shared" si="9"/>
        <v>0</v>
      </c>
      <c r="AJ84" s="38">
        <f t="shared" si="10"/>
        <v>0</v>
      </c>
      <c r="AK84" s="38">
        <f t="shared" si="11"/>
        <v>0</v>
      </c>
      <c r="AL84" s="38">
        <f t="shared" si="12"/>
        <v>0</v>
      </c>
      <c r="AM84" s="36"/>
      <c r="AN84" s="36"/>
      <c r="AO84" s="38">
        <f t="shared" si="14"/>
        <v>0</v>
      </c>
      <c r="AP84" s="38">
        <f t="shared" si="15"/>
        <v>0</v>
      </c>
      <c r="AQ84" s="38">
        <f t="shared" si="16"/>
        <v>0</v>
      </c>
      <c r="AR84" s="37">
        <f t="shared" si="17"/>
        <v>0</v>
      </c>
    </row>
    <row r="85" spans="1:44" customFormat="1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COUNTA(tblJanuary[[#This Row],[1]:[31]])</f>
        <v>0</v>
      </c>
      <c r="AH85" s="35">
        <f t="shared" si="13"/>
        <v>0</v>
      </c>
      <c r="AI85" s="38">
        <f t="shared" si="9"/>
        <v>0</v>
      </c>
      <c r="AJ85" s="38">
        <f t="shared" si="10"/>
        <v>0</v>
      </c>
      <c r="AK85" s="38">
        <f t="shared" si="11"/>
        <v>0</v>
      </c>
      <c r="AL85" s="38">
        <f t="shared" si="12"/>
        <v>0</v>
      </c>
      <c r="AM85" s="36"/>
      <c r="AN85" s="36"/>
      <c r="AO85" s="38">
        <f t="shared" si="14"/>
        <v>0</v>
      </c>
      <c r="AP85" s="38">
        <f t="shared" si="15"/>
        <v>0</v>
      </c>
      <c r="AQ85" s="38">
        <f t="shared" si="16"/>
        <v>0</v>
      </c>
      <c r="AR85" s="37">
        <f t="shared" si="17"/>
        <v>0</v>
      </c>
    </row>
    <row r="86" spans="1:44" customFormat="1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COUNTA(tblJanuary[[#This Row],[1]:[31]])</f>
        <v>0</v>
      </c>
      <c r="AH86" s="35">
        <f t="shared" si="13"/>
        <v>0</v>
      </c>
      <c r="AI86" s="38">
        <f t="shared" si="9"/>
        <v>0</v>
      </c>
      <c r="AJ86" s="38">
        <f t="shared" si="10"/>
        <v>0</v>
      </c>
      <c r="AK86" s="38">
        <f t="shared" si="11"/>
        <v>0</v>
      </c>
      <c r="AL86" s="38">
        <f t="shared" si="12"/>
        <v>0</v>
      </c>
      <c r="AM86" s="36"/>
      <c r="AN86" s="36"/>
      <c r="AO86" s="38">
        <f t="shared" si="14"/>
        <v>0</v>
      </c>
      <c r="AP86" s="38">
        <f t="shared" si="15"/>
        <v>0</v>
      </c>
      <c r="AQ86" s="38">
        <f t="shared" si="16"/>
        <v>0</v>
      </c>
      <c r="AR86" s="37">
        <f t="shared" si="17"/>
        <v>0</v>
      </c>
    </row>
    <row r="87" spans="1:44" customFormat="1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COUNTA(tblJanuary[[#This Row],[1]:[31]])</f>
        <v>0</v>
      </c>
      <c r="AH87" s="35">
        <f t="shared" si="13"/>
        <v>0</v>
      </c>
      <c r="AI87" s="38">
        <f t="shared" si="9"/>
        <v>0</v>
      </c>
      <c r="AJ87" s="38">
        <f t="shared" si="10"/>
        <v>0</v>
      </c>
      <c r="AK87" s="38">
        <f t="shared" si="11"/>
        <v>0</v>
      </c>
      <c r="AL87" s="38">
        <f t="shared" si="12"/>
        <v>0</v>
      </c>
      <c r="AM87" s="36"/>
      <c r="AN87" s="36"/>
      <c r="AO87" s="38">
        <f t="shared" si="14"/>
        <v>0</v>
      </c>
      <c r="AP87" s="38">
        <f t="shared" si="15"/>
        <v>0</v>
      </c>
      <c r="AQ87" s="38">
        <f t="shared" si="16"/>
        <v>0</v>
      </c>
      <c r="AR87" s="37">
        <f t="shared" si="17"/>
        <v>0</v>
      </c>
    </row>
    <row r="88" spans="1:44" customFormat="1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COUNTA(tblJanuary[[#This Row],[1]:[31]])</f>
        <v>0</v>
      </c>
      <c r="AH88" s="35">
        <f t="shared" si="13"/>
        <v>0</v>
      </c>
      <c r="AI88" s="38">
        <f t="shared" si="9"/>
        <v>0</v>
      </c>
      <c r="AJ88" s="38">
        <f t="shared" si="10"/>
        <v>0</v>
      </c>
      <c r="AK88" s="38">
        <f t="shared" si="11"/>
        <v>0</v>
      </c>
      <c r="AL88" s="38">
        <f t="shared" si="12"/>
        <v>0</v>
      </c>
      <c r="AM88" s="36"/>
      <c r="AN88" s="36"/>
      <c r="AO88" s="38">
        <f t="shared" si="14"/>
        <v>0</v>
      </c>
      <c r="AP88" s="38">
        <f t="shared" si="15"/>
        <v>0</v>
      </c>
      <c r="AQ88" s="38">
        <f t="shared" si="16"/>
        <v>0</v>
      </c>
      <c r="AR88" s="37">
        <f t="shared" si="17"/>
        <v>0</v>
      </c>
    </row>
    <row r="89" spans="1:44" customFormat="1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COUNTA(tblJanuary[[#This Row],[1]:[31]])</f>
        <v>0</v>
      </c>
      <c r="AH89" s="35">
        <f t="shared" si="13"/>
        <v>0</v>
      </c>
      <c r="AI89" s="38">
        <f t="shared" si="9"/>
        <v>0</v>
      </c>
      <c r="AJ89" s="38">
        <f t="shared" si="10"/>
        <v>0</v>
      </c>
      <c r="AK89" s="38">
        <f t="shared" si="11"/>
        <v>0</v>
      </c>
      <c r="AL89" s="38">
        <f t="shared" si="12"/>
        <v>0</v>
      </c>
      <c r="AM89" s="36"/>
      <c r="AN89" s="36"/>
      <c r="AO89" s="38">
        <f t="shared" si="14"/>
        <v>0</v>
      </c>
      <c r="AP89" s="38">
        <f t="shared" si="15"/>
        <v>0</v>
      </c>
      <c r="AQ89" s="38">
        <f t="shared" si="16"/>
        <v>0</v>
      </c>
      <c r="AR89" s="37">
        <f t="shared" si="17"/>
        <v>0</v>
      </c>
    </row>
    <row r="90" spans="1:44" customFormat="1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COUNTA(tblJanuary[[#This Row],[1]:[31]])</f>
        <v>0</v>
      </c>
      <c r="AH90" s="35">
        <f t="shared" si="13"/>
        <v>0</v>
      </c>
      <c r="AI90" s="38">
        <f t="shared" si="9"/>
        <v>0</v>
      </c>
      <c r="AJ90" s="38">
        <f t="shared" si="10"/>
        <v>0</v>
      </c>
      <c r="AK90" s="38">
        <f t="shared" si="11"/>
        <v>0</v>
      </c>
      <c r="AL90" s="38">
        <f t="shared" si="12"/>
        <v>0</v>
      </c>
      <c r="AM90" s="36"/>
      <c r="AN90" s="36"/>
      <c r="AO90" s="38">
        <f t="shared" si="14"/>
        <v>0</v>
      </c>
      <c r="AP90" s="38">
        <f t="shared" si="15"/>
        <v>0</v>
      </c>
      <c r="AQ90" s="38">
        <f t="shared" si="16"/>
        <v>0</v>
      </c>
      <c r="AR90" s="37">
        <f t="shared" si="17"/>
        <v>0</v>
      </c>
    </row>
    <row r="91" spans="1:44" customFormat="1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COUNTA(tblJanuary[[#This Row],[1]:[31]])</f>
        <v>0</v>
      </c>
      <c r="AH91" s="35">
        <f t="shared" si="13"/>
        <v>0</v>
      </c>
      <c r="AI91" s="38">
        <f t="shared" si="9"/>
        <v>0</v>
      </c>
      <c r="AJ91" s="38">
        <f t="shared" si="10"/>
        <v>0</v>
      </c>
      <c r="AK91" s="38">
        <f t="shared" si="11"/>
        <v>0</v>
      </c>
      <c r="AL91" s="38">
        <f t="shared" si="12"/>
        <v>0</v>
      </c>
      <c r="AM91" s="36"/>
      <c r="AN91" s="36"/>
      <c r="AO91" s="38">
        <f t="shared" si="14"/>
        <v>0</v>
      </c>
      <c r="AP91" s="38">
        <f t="shared" si="15"/>
        <v>0</v>
      </c>
      <c r="AQ91" s="38">
        <f t="shared" si="16"/>
        <v>0</v>
      </c>
      <c r="AR91" s="37">
        <f t="shared" si="17"/>
        <v>0</v>
      </c>
    </row>
    <row r="92" spans="1:44" customFormat="1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COUNTA(tblJanuary[[#This Row],[1]:[31]])</f>
        <v>0</v>
      </c>
      <c r="AH92" s="35">
        <f t="shared" si="13"/>
        <v>0</v>
      </c>
      <c r="AI92" s="38">
        <f t="shared" si="9"/>
        <v>0</v>
      </c>
      <c r="AJ92" s="38">
        <f t="shared" si="10"/>
        <v>0</v>
      </c>
      <c r="AK92" s="38">
        <f t="shared" si="11"/>
        <v>0</v>
      </c>
      <c r="AL92" s="38">
        <f t="shared" si="12"/>
        <v>0</v>
      </c>
      <c r="AM92" s="36"/>
      <c r="AN92" s="36"/>
      <c r="AO92" s="38">
        <f t="shared" si="14"/>
        <v>0</v>
      </c>
      <c r="AP92" s="38">
        <f t="shared" si="15"/>
        <v>0</v>
      </c>
      <c r="AQ92" s="38">
        <f t="shared" si="16"/>
        <v>0</v>
      </c>
      <c r="AR92" s="37">
        <f t="shared" si="17"/>
        <v>0</v>
      </c>
    </row>
    <row r="93" spans="1:44" customFormat="1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COUNTA(tblJanuary[[#This Row],[1]:[31]])</f>
        <v>0</v>
      </c>
      <c r="AH93" s="35">
        <f t="shared" si="13"/>
        <v>0</v>
      </c>
      <c r="AI93" s="38">
        <f t="shared" si="9"/>
        <v>0</v>
      </c>
      <c r="AJ93" s="38">
        <f t="shared" si="10"/>
        <v>0</v>
      </c>
      <c r="AK93" s="38">
        <f t="shared" si="11"/>
        <v>0</v>
      </c>
      <c r="AL93" s="38">
        <f t="shared" si="12"/>
        <v>0</v>
      </c>
      <c r="AM93" s="36"/>
      <c r="AN93" s="36"/>
      <c r="AO93" s="38">
        <f t="shared" si="14"/>
        <v>0</v>
      </c>
      <c r="AP93" s="38">
        <f t="shared" si="15"/>
        <v>0</v>
      </c>
      <c r="AQ93" s="38">
        <f t="shared" si="16"/>
        <v>0</v>
      </c>
      <c r="AR93" s="37">
        <f t="shared" si="17"/>
        <v>0</v>
      </c>
    </row>
    <row r="94" spans="1:44" customFormat="1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COUNTA(tblJanuary[[#This Row],[1]:[31]])</f>
        <v>0</v>
      </c>
      <c r="AH94" s="35">
        <f t="shared" si="13"/>
        <v>0</v>
      </c>
      <c r="AI94" s="38">
        <f t="shared" si="9"/>
        <v>0</v>
      </c>
      <c r="AJ94" s="38">
        <f t="shared" si="10"/>
        <v>0</v>
      </c>
      <c r="AK94" s="38">
        <f t="shared" si="11"/>
        <v>0</v>
      </c>
      <c r="AL94" s="38">
        <f t="shared" si="12"/>
        <v>0</v>
      </c>
      <c r="AM94" s="36"/>
      <c r="AN94" s="36"/>
      <c r="AO94" s="38">
        <f t="shared" si="14"/>
        <v>0</v>
      </c>
      <c r="AP94" s="38">
        <f t="shared" si="15"/>
        <v>0</v>
      </c>
      <c r="AQ94" s="38">
        <f t="shared" si="16"/>
        <v>0</v>
      </c>
      <c r="AR94" s="37">
        <f t="shared" si="17"/>
        <v>0</v>
      </c>
    </row>
    <row r="95" spans="1:44" customFormat="1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COUNTA(tblJanuary[[#This Row],[1]:[31]])</f>
        <v>0</v>
      </c>
      <c r="AH95" s="35">
        <f t="shared" si="13"/>
        <v>0</v>
      </c>
      <c r="AI95" s="38">
        <f t="shared" si="9"/>
        <v>0</v>
      </c>
      <c r="AJ95" s="38">
        <f t="shared" si="10"/>
        <v>0</v>
      </c>
      <c r="AK95" s="38">
        <f t="shared" si="11"/>
        <v>0</v>
      </c>
      <c r="AL95" s="38">
        <f t="shared" si="12"/>
        <v>0</v>
      </c>
      <c r="AM95" s="36"/>
      <c r="AN95" s="36"/>
      <c r="AO95" s="38">
        <f t="shared" si="14"/>
        <v>0</v>
      </c>
      <c r="AP95" s="38">
        <f t="shared" si="15"/>
        <v>0</v>
      </c>
      <c r="AQ95" s="38">
        <f t="shared" si="16"/>
        <v>0</v>
      </c>
      <c r="AR95" s="37">
        <f t="shared" si="17"/>
        <v>0</v>
      </c>
    </row>
    <row r="96" spans="1:44" customFormat="1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COUNTA(tblJanuary[[#This Row],[1]:[31]])</f>
        <v>0</v>
      </c>
      <c r="AH96" s="35">
        <f t="shared" si="13"/>
        <v>0</v>
      </c>
      <c r="AI96" s="38">
        <f t="shared" si="9"/>
        <v>0</v>
      </c>
      <c r="AJ96" s="38">
        <f t="shared" si="10"/>
        <v>0</v>
      </c>
      <c r="AK96" s="38">
        <f t="shared" si="11"/>
        <v>0</v>
      </c>
      <c r="AL96" s="38">
        <f t="shared" si="12"/>
        <v>0</v>
      </c>
      <c r="AM96" s="36"/>
      <c r="AN96" s="36"/>
      <c r="AO96" s="38">
        <f t="shared" si="14"/>
        <v>0</v>
      </c>
      <c r="AP96" s="38">
        <f t="shared" si="15"/>
        <v>0</v>
      </c>
      <c r="AQ96" s="38">
        <f t="shared" si="16"/>
        <v>0</v>
      </c>
      <c r="AR96" s="37">
        <f t="shared" si="17"/>
        <v>0</v>
      </c>
    </row>
    <row r="97" spans="1:44" customFormat="1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COUNTA(tblJanuary[[#This Row],[1]:[31]])</f>
        <v>0</v>
      </c>
      <c r="AH97" s="35">
        <f t="shared" si="13"/>
        <v>0</v>
      </c>
      <c r="AI97" s="38">
        <f t="shared" si="9"/>
        <v>0</v>
      </c>
      <c r="AJ97" s="38">
        <f t="shared" si="10"/>
        <v>0</v>
      </c>
      <c r="AK97" s="38">
        <f t="shared" si="11"/>
        <v>0</v>
      </c>
      <c r="AL97" s="38">
        <f t="shared" si="12"/>
        <v>0</v>
      </c>
      <c r="AM97" s="36"/>
      <c r="AN97" s="36"/>
      <c r="AO97" s="38">
        <f t="shared" si="14"/>
        <v>0</v>
      </c>
      <c r="AP97" s="38">
        <f t="shared" si="15"/>
        <v>0</v>
      </c>
      <c r="AQ97" s="38">
        <f t="shared" si="16"/>
        <v>0</v>
      </c>
      <c r="AR97" s="37">
        <f t="shared" si="17"/>
        <v>0</v>
      </c>
    </row>
    <row r="98" spans="1:44" customFormat="1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COUNTA(tblJanuary[[#This Row],[1]:[31]])</f>
        <v>0</v>
      </c>
      <c r="AH98" s="35">
        <f t="shared" si="13"/>
        <v>0</v>
      </c>
      <c r="AI98" s="38">
        <f t="shared" si="9"/>
        <v>0</v>
      </c>
      <c r="AJ98" s="38">
        <f t="shared" si="10"/>
        <v>0</v>
      </c>
      <c r="AK98" s="38">
        <f t="shared" si="11"/>
        <v>0</v>
      </c>
      <c r="AL98" s="38">
        <f t="shared" si="12"/>
        <v>0</v>
      </c>
      <c r="AM98" s="36"/>
      <c r="AN98" s="36"/>
      <c r="AO98" s="38">
        <f t="shared" si="14"/>
        <v>0</v>
      </c>
      <c r="AP98" s="38">
        <f t="shared" si="15"/>
        <v>0</v>
      </c>
      <c r="AQ98" s="38">
        <f t="shared" si="16"/>
        <v>0</v>
      </c>
      <c r="AR98" s="37">
        <f t="shared" si="17"/>
        <v>0</v>
      </c>
    </row>
    <row r="99" spans="1:44" customFormat="1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COUNTA(tblJanuary[[#This Row],[1]:[31]])</f>
        <v>0</v>
      </c>
      <c r="AH99" s="35">
        <f t="shared" si="13"/>
        <v>0</v>
      </c>
      <c r="AI99" s="38">
        <f t="shared" si="9"/>
        <v>0</v>
      </c>
      <c r="AJ99" s="38">
        <f t="shared" si="10"/>
        <v>0</v>
      </c>
      <c r="AK99" s="38">
        <f t="shared" si="11"/>
        <v>0</v>
      </c>
      <c r="AL99" s="38">
        <f t="shared" si="12"/>
        <v>0</v>
      </c>
      <c r="AM99" s="36"/>
      <c r="AN99" s="36"/>
      <c r="AO99" s="38">
        <f t="shared" si="14"/>
        <v>0</v>
      </c>
      <c r="AP99" s="38">
        <f t="shared" si="15"/>
        <v>0</v>
      </c>
      <c r="AQ99" s="38">
        <f t="shared" si="16"/>
        <v>0</v>
      </c>
      <c r="AR99" s="37">
        <f t="shared" si="17"/>
        <v>0</v>
      </c>
    </row>
    <row r="100" spans="1:44" customFormat="1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COUNTA(tblJanuary[[#This Row],[1]:[31]])</f>
        <v>0</v>
      </c>
      <c r="AH100" s="35">
        <f t="shared" si="13"/>
        <v>0</v>
      </c>
      <c r="AI100" s="38">
        <f t="shared" si="9"/>
        <v>0</v>
      </c>
      <c r="AJ100" s="38">
        <f t="shared" si="10"/>
        <v>0</v>
      </c>
      <c r="AK100" s="38">
        <f t="shared" si="11"/>
        <v>0</v>
      </c>
      <c r="AL100" s="38">
        <f t="shared" si="12"/>
        <v>0</v>
      </c>
      <c r="AM100" s="36"/>
      <c r="AN100" s="36"/>
      <c r="AO100" s="38">
        <f t="shared" si="14"/>
        <v>0</v>
      </c>
      <c r="AP100" s="38">
        <f t="shared" si="15"/>
        <v>0</v>
      </c>
      <c r="AQ100" s="38">
        <f t="shared" si="16"/>
        <v>0</v>
      </c>
      <c r="AR100" s="37">
        <f t="shared" si="17"/>
        <v>0</v>
      </c>
    </row>
    <row r="101" spans="1:44" customFormat="1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COUNTA(tblJanuary[[#This Row],[1]:[31]])</f>
        <v>0</v>
      </c>
      <c r="AH101" s="35">
        <f t="shared" si="13"/>
        <v>0</v>
      </c>
      <c r="AI101" s="38">
        <f t="shared" si="9"/>
        <v>0</v>
      </c>
      <c r="AJ101" s="38">
        <f t="shared" si="10"/>
        <v>0</v>
      </c>
      <c r="AK101" s="38">
        <f t="shared" si="11"/>
        <v>0</v>
      </c>
      <c r="AL101" s="38">
        <f t="shared" si="12"/>
        <v>0</v>
      </c>
      <c r="AM101" s="36"/>
      <c r="AN101" s="36"/>
      <c r="AO101" s="38">
        <f t="shared" si="14"/>
        <v>0</v>
      </c>
      <c r="AP101" s="38">
        <f t="shared" si="15"/>
        <v>0</v>
      </c>
      <c r="AQ101" s="38">
        <f t="shared" si="16"/>
        <v>0</v>
      </c>
      <c r="AR101" s="37">
        <f t="shared" si="17"/>
        <v>0</v>
      </c>
    </row>
    <row r="102" spans="1:44" customFormat="1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COUNTA(tblJanuary[[#This Row],[1]:[31]])</f>
        <v>0</v>
      </c>
      <c r="AH102" s="35">
        <f t="shared" si="13"/>
        <v>0</v>
      </c>
      <c r="AI102" s="38">
        <f t="shared" si="9"/>
        <v>0</v>
      </c>
      <c r="AJ102" s="38">
        <f t="shared" si="10"/>
        <v>0</v>
      </c>
      <c r="AK102" s="38">
        <f t="shared" si="11"/>
        <v>0</v>
      </c>
      <c r="AL102" s="38">
        <f t="shared" si="12"/>
        <v>0</v>
      </c>
      <c r="AM102" s="36"/>
      <c r="AN102" s="36"/>
      <c r="AO102" s="38">
        <f t="shared" si="14"/>
        <v>0</v>
      </c>
      <c r="AP102" s="38">
        <f t="shared" si="15"/>
        <v>0</v>
      </c>
      <c r="AQ102" s="38">
        <f t="shared" si="16"/>
        <v>0</v>
      </c>
      <c r="AR102" s="37">
        <f t="shared" si="17"/>
        <v>0</v>
      </c>
    </row>
    <row r="103" spans="1:44" customFormat="1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COUNTA(tblJanuary[[#This Row],[1]:[31]])</f>
        <v>0</v>
      </c>
      <c r="AH103" s="35">
        <f t="shared" si="13"/>
        <v>0</v>
      </c>
      <c r="AI103" s="38">
        <f t="shared" si="9"/>
        <v>0</v>
      </c>
      <c r="AJ103" s="38">
        <f t="shared" si="10"/>
        <v>0</v>
      </c>
      <c r="AK103" s="38">
        <f t="shared" si="11"/>
        <v>0</v>
      </c>
      <c r="AL103" s="38">
        <f t="shared" si="12"/>
        <v>0</v>
      </c>
      <c r="AM103" s="36"/>
      <c r="AN103" s="36"/>
      <c r="AO103" s="38">
        <f t="shared" si="14"/>
        <v>0</v>
      </c>
      <c r="AP103" s="38">
        <f t="shared" si="15"/>
        <v>0</v>
      </c>
      <c r="AQ103" s="38">
        <f t="shared" si="16"/>
        <v>0</v>
      </c>
      <c r="AR103" s="37">
        <f t="shared" si="17"/>
        <v>0</v>
      </c>
    </row>
    <row r="104" spans="1:44" customFormat="1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COUNTA(tblJanuary[[#This Row],[1]:[31]])</f>
        <v>0</v>
      </c>
      <c r="AH104" s="35">
        <f t="shared" si="13"/>
        <v>0</v>
      </c>
      <c r="AI104" s="38">
        <f t="shared" si="9"/>
        <v>0</v>
      </c>
      <c r="AJ104" s="38">
        <f t="shared" si="10"/>
        <v>0</v>
      </c>
      <c r="AK104" s="38">
        <f t="shared" si="11"/>
        <v>0</v>
      </c>
      <c r="AL104" s="38">
        <f t="shared" si="12"/>
        <v>0</v>
      </c>
      <c r="AM104" s="36"/>
      <c r="AN104" s="36"/>
      <c r="AO104" s="38">
        <f t="shared" si="14"/>
        <v>0</v>
      </c>
      <c r="AP104" s="38">
        <f t="shared" si="15"/>
        <v>0</v>
      </c>
      <c r="AQ104" s="38">
        <f t="shared" si="16"/>
        <v>0</v>
      </c>
      <c r="AR104" s="37">
        <f t="shared" si="17"/>
        <v>0</v>
      </c>
    </row>
    <row r="105" spans="1:44" customFormat="1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COUNTA(tblJanuary[[#This Row],[1]:[31]])</f>
        <v>0</v>
      </c>
      <c r="AH105" s="35">
        <f t="shared" si="13"/>
        <v>0</v>
      </c>
      <c r="AI105" s="38">
        <f t="shared" si="9"/>
        <v>0</v>
      </c>
      <c r="AJ105" s="38">
        <f t="shared" si="10"/>
        <v>0</v>
      </c>
      <c r="AK105" s="38">
        <f t="shared" si="11"/>
        <v>0</v>
      </c>
      <c r="AL105" s="38">
        <f t="shared" si="12"/>
        <v>0</v>
      </c>
      <c r="AM105" s="36"/>
      <c r="AN105" s="36"/>
      <c r="AO105" s="38">
        <f t="shared" si="14"/>
        <v>0</v>
      </c>
      <c r="AP105" s="38">
        <f t="shared" si="15"/>
        <v>0</v>
      </c>
      <c r="AQ105" s="38">
        <f t="shared" si="16"/>
        <v>0</v>
      </c>
      <c r="AR105" s="37">
        <f t="shared" si="17"/>
        <v>0</v>
      </c>
    </row>
    <row r="106" spans="1:44" customFormat="1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COUNTA(tblJanuary[[#This Row],[1]:[31]])</f>
        <v>0</v>
      </c>
      <c r="AH106" s="35">
        <f t="shared" si="13"/>
        <v>0</v>
      </c>
      <c r="AI106" s="38">
        <f t="shared" si="9"/>
        <v>0</v>
      </c>
      <c r="AJ106" s="38">
        <f t="shared" si="10"/>
        <v>0</v>
      </c>
      <c r="AK106" s="38">
        <f t="shared" si="11"/>
        <v>0</v>
      </c>
      <c r="AL106" s="38">
        <f t="shared" si="12"/>
        <v>0</v>
      </c>
      <c r="AM106" s="36"/>
      <c r="AN106" s="36"/>
      <c r="AO106" s="38">
        <f t="shared" si="14"/>
        <v>0</v>
      </c>
      <c r="AP106" s="38">
        <f t="shared" si="15"/>
        <v>0</v>
      </c>
      <c r="AQ106" s="38">
        <f t="shared" si="16"/>
        <v>0</v>
      </c>
      <c r="AR106" s="37">
        <f t="shared" si="17"/>
        <v>0</v>
      </c>
    </row>
    <row r="107" spans="1:44" customFormat="1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COUNTA(tblJanuary[[#This Row],[1]:[31]])</f>
        <v>0</v>
      </c>
      <c r="AH107" s="35">
        <f t="shared" si="13"/>
        <v>0</v>
      </c>
      <c r="AI107" s="38">
        <f t="shared" si="9"/>
        <v>0</v>
      </c>
      <c r="AJ107" s="38">
        <f t="shared" si="10"/>
        <v>0</v>
      </c>
      <c r="AK107" s="38">
        <f t="shared" si="11"/>
        <v>0</v>
      </c>
      <c r="AL107" s="38">
        <f t="shared" si="12"/>
        <v>0</v>
      </c>
      <c r="AM107" s="36"/>
      <c r="AN107" s="36"/>
      <c r="AO107" s="38">
        <f t="shared" si="14"/>
        <v>0</v>
      </c>
      <c r="AP107" s="38">
        <f t="shared" si="15"/>
        <v>0</v>
      </c>
      <c r="AQ107" s="38">
        <f t="shared" si="16"/>
        <v>0</v>
      </c>
      <c r="AR107" s="37">
        <f t="shared" si="17"/>
        <v>0</v>
      </c>
    </row>
    <row r="108" spans="1:44" customFormat="1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COUNTA(tblJanuary[[#This Row],[1]:[31]])</f>
        <v>0</v>
      </c>
      <c r="AH108" s="35">
        <f t="shared" si="13"/>
        <v>0</v>
      </c>
      <c r="AI108" s="38">
        <f t="shared" si="9"/>
        <v>0</v>
      </c>
      <c r="AJ108" s="38">
        <f t="shared" si="10"/>
        <v>0</v>
      </c>
      <c r="AK108" s="38">
        <f t="shared" si="11"/>
        <v>0</v>
      </c>
      <c r="AL108" s="38">
        <f t="shared" si="12"/>
        <v>0</v>
      </c>
      <c r="AM108" s="36"/>
      <c r="AN108" s="36"/>
      <c r="AO108" s="38">
        <f t="shared" si="14"/>
        <v>0</v>
      </c>
      <c r="AP108" s="38">
        <f t="shared" si="15"/>
        <v>0</v>
      </c>
      <c r="AQ108" s="38">
        <f t="shared" si="16"/>
        <v>0</v>
      </c>
      <c r="AR108" s="37">
        <f t="shared" si="17"/>
        <v>0</v>
      </c>
    </row>
    <row r="109" spans="1:44" customFormat="1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COUNTA(tblJanuary[[#This Row],[1]:[31]])</f>
        <v>0</v>
      </c>
      <c r="AH109" s="35">
        <f t="shared" si="13"/>
        <v>0</v>
      </c>
      <c r="AI109" s="38">
        <f t="shared" si="9"/>
        <v>0</v>
      </c>
      <c r="AJ109" s="38">
        <f t="shared" si="10"/>
        <v>0</v>
      </c>
      <c r="AK109" s="38">
        <f t="shared" si="11"/>
        <v>0</v>
      </c>
      <c r="AL109" s="38">
        <f t="shared" si="12"/>
        <v>0</v>
      </c>
      <c r="AM109" s="36"/>
      <c r="AN109" s="36"/>
      <c r="AO109" s="38">
        <f t="shared" si="14"/>
        <v>0</v>
      </c>
      <c r="AP109" s="38">
        <f t="shared" si="15"/>
        <v>0</v>
      </c>
      <c r="AQ109" s="38">
        <f t="shared" si="16"/>
        <v>0</v>
      </c>
      <c r="AR109" s="37">
        <f t="shared" si="17"/>
        <v>0</v>
      </c>
    </row>
    <row r="110" spans="1:44" customFormat="1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COUNTA(tblJanuary[[#This Row],[1]:[31]])</f>
        <v>0</v>
      </c>
      <c r="AH110" s="35">
        <f t="shared" si="13"/>
        <v>0</v>
      </c>
      <c r="AI110" s="38">
        <f t="shared" si="9"/>
        <v>0</v>
      </c>
      <c r="AJ110" s="38">
        <f t="shared" si="10"/>
        <v>0</v>
      </c>
      <c r="AK110" s="38">
        <f t="shared" si="11"/>
        <v>0</v>
      </c>
      <c r="AL110" s="38">
        <f t="shared" si="12"/>
        <v>0</v>
      </c>
      <c r="AM110" s="36"/>
      <c r="AN110" s="36"/>
      <c r="AO110" s="38">
        <f t="shared" si="14"/>
        <v>0</v>
      </c>
      <c r="AP110" s="38">
        <f t="shared" si="15"/>
        <v>0</v>
      </c>
      <c r="AQ110" s="38">
        <f t="shared" si="16"/>
        <v>0</v>
      </c>
      <c r="AR110" s="37">
        <f t="shared" si="17"/>
        <v>0</v>
      </c>
    </row>
    <row r="111" spans="1:44" customFormat="1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COUNTA(tblJanuary[[#This Row],[1]:[31]])</f>
        <v>0</v>
      </c>
      <c r="AH111" s="35">
        <f t="shared" si="13"/>
        <v>0</v>
      </c>
      <c r="AI111" s="38">
        <f t="shared" si="9"/>
        <v>0</v>
      </c>
      <c r="AJ111" s="38">
        <f t="shared" si="10"/>
        <v>0</v>
      </c>
      <c r="AK111" s="38">
        <f t="shared" si="11"/>
        <v>0</v>
      </c>
      <c r="AL111" s="38">
        <f t="shared" si="12"/>
        <v>0</v>
      </c>
      <c r="AM111" s="36"/>
      <c r="AN111" s="36"/>
      <c r="AO111" s="38">
        <f t="shared" si="14"/>
        <v>0</v>
      </c>
      <c r="AP111" s="38">
        <f t="shared" si="15"/>
        <v>0</v>
      </c>
      <c r="AQ111" s="38">
        <f t="shared" si="16"/>
        <v>0</v>
      </c>
      <c r="AR111" s="37">
        <f t="shared" si="17"/>
        <v>0</v>
      </c>
    </row>
    <row r="112" spans="1:44" customFormat="1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COUNTA(tblJanuary[[#This Row],[1]:[31]])</f>
        <v>0</v>
      </c>
      <c r="AH112" s="35">
        <f t="shared" si="13"/>
        <v>0</v>
      </c>
      <c r="AI112" s="38">
        <f t="shared" si="9"/>
        <v>0</v>
      </c>
      <c r="AJ112" s="38">
        <f t="shared" si="10"/>
        <v>0</v>
      </c>
      <c r="AK112" s="38">
        <f t="shared" si="11"/>
        <v>0</v>
      </c>
      <c r="AL112" s="38">
        <f t="shared" si="12"/>
        <v>0</v>
      </c>
      <c r="AM112" s="36"/>
      <c r="AN112" s="36"/>
      <c r="AO112" s="38">
        <f t="shared" si="14"/>
        <v>0</v>
      </c>
      <c r="AP112" s="38">
        <f t="shared" si="15"/>
        <v>0</v>
      </c>
      <c r="AQ112" s="38">
        <f t="shared" si="16"/>
        <v>0</v>
      </c>
      <c r="AR112" s="37">
        <f t="shared" si="17"/>
        <v>0</v>
      </c>
    </row>
    <row r="113" spans="1:44" customFormat="1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COUNTA(tblJanuary[[#This Row],[1]:[31]])</f>
        <v>0</v>
      </c>
      <c r="AH113" s="35">
        <f t="shared" si="13"/>
        <v>0</v>
      </c>
      <c r="AI113" s="38">
        <f t="shared" si="9"/>
        <v>0</v>
      </c>
      <c r="AJ113" s="38">
        <f t="shared" si="10"/>
        <v>0</v>
      </c>
      <c r="AK113" s="38">
        <f t="shared" si="11"/>
        <v>0</v>
      </c>
      <c r="AL113" s="38">
        <f t="shared" si="12"/>
        <v>0</v>
      </c>
      <c r="AM113" s="36"/>
      <c r="AN113" s="36"/>
      <c r="AO113" s="38">
        <f t="shared" si="14"/>
        <v>0</v>
      </c>
      <c r="AP113" s="38">
        <f t="shared" si="15"/>
        <v>0</v>
      </c>
      <c r="AQ113" s="38">
        <f t="shared" si="16"/>
        <v>0</v>
      </c>
      <c r="AR113" s="37">
        <f t="shared" si="17"/>
        <v>0</v>
      </c>
    </row>
    <row r="114" spans="1:44" customFormat="1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COUNTA(tblJanuary[[#This Row],[1]:[31]])</f>
        <v>0</v>
      </c>
      <c r="AH114" s="35">
        <f t="shared" si="13"/>
        <v>0</v>
      </c>
      <c r="AI114" s="38">
        <f t="shared" si="9"/>
        <v>0</v>
      </c>
      <c r="AJ114" s="38">
        <f t="shared" si="10"/>
        <v>0</v>
      </c>
      <c r="AK114" s="38">
        <f t="shared" si="11"/>
        <v>0</v>
      </c>
      <c r="AL114" s="38">
        <f t="shared" si="12"/>
        <v>0</v>
      </c>
      <c r="AM114" s="36"/>
      <c r="AN114" s="36"/>
      <c r="AO114" s="38">
        <f t="shared" si="14"/>
        <v>0</v>
      </c>
      <c r="AP114" s="38">
        <f t="shared" si="15"/>
        <v>0</v>
      </c>
      <c r="AQ114" s="38">
        <f t="shared" si="16"/>
        <v>0</v>
      </c>
      <c r="AR114" s="37">
        <f t="shared" si="17"/>
        <v>0</v>
      </c>
    </row>
    <row r="115" spans="1:44" customFormat="1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COUNTA(tblJanuary[[#This Row],[1]:[31]])</f>
        <v>0</v>
      </c>
      <c r="AH115" s="35">
        <f t="shared" si="13"/>
        <v>0</v>
      </c>
      <c r="AI115" s="38">
        <f t="shared" si="9"/>
        <v>0</v>
      </c>
      <c r="AJ115" s="38">
        <f t="shared" si="10"/>
        <v>0</v>
      </c>
      <c r="AK115" s="38">
        <f t="shared" si="11"/>
        <v>0</v>
      </c>
      <c r="AL115" s="38">
        <f t="shared" si="12"/>
        <v>0</v>
      </c>
      <c r="AM115" s="36"/>
      <c r="AN115" s="36"/>
      <c r="AO115" s="38">
        <f t="shared" si="14"/>
        <v>0</v>
      </c>
      <c r="AP115" s="38">
        <f t="shared" si="15"/>
        <v>0</v>
      </c>
      <c r="AQ115" s="38">
        <f t="shared" si="16"/>
        <v>0</v>
      </c>
      <c r="AR115" s="37">
        <f t="shared" si="17"/>
        <v>0</v>
      </c>
    </row>
    <row r="116" spans="1:44" customFormat="1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COUNTA(tblJanuary[[#This Row],[1]:[31]])</f>
        <v>0</v>
      </c>
      <c r="AH116" s="35">
        <f t="shared" si="13"/>
        <v>0</v>
      </c>
      <c r="AI116" s="38">
        <f t="shared" si="9"/>
        <v>0</v>
      </c>
      <c r="AJ116" s="38">
        <f t="shared" si="10"/>
        <v>0</v>
      </c>
      <c r="AK116" s="38">
        <f t="shared" si="11"/>
        <v>0</v>
      </c>
      <c r="AL116" s="38">
        <f t="shared" si="12"/>
        <v>0</v>
      </c>
      <c r="AM116" s="36"/>
      <c r="AN116" s="36"/>
      <c r="AO116" s="38">
        <f t="shared" si="14"/>
        <v>0</v>
      </c>
      <c r="AP116" s="38">
        <f t="shared" si="15"/>
        <v>0</v>
      </c>
      <c r="AQ116" s="38">
        <f t="shared" si="16"/>
        <v>0</v>
      </c>
      <c r="AR116" s="37">
        <f t="shared" si="17"/>
        <v>0</v>
      </c>
    </row>
    <row r="117" spans="1:44" customFormat="1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COUNTA(tblJanuary[[#This Row],[1]:[31]])</f>
        <v>0</v>
      </c>
      <c r="AH117" s="35">
        <f t="shared" si="13"/>
        <v>0</v>
      </c>
      <c r="AI117" s="38">
        <f t="shared" si="9"/>
        <v>0</v>
      </c>
      <c r="AJ117" s="38">
        <f t="shared" si="10"/>
        <v>0</v>
      </c>
      <c r="AK117" s="38">
        <f t="shared" si="11"/>
        <v>0</v>
      </c>
      <c r="AL117" s="38">
        <f t="shared" si="12"/>
        <v>0</v>
      </c>
      <c r="AM117" s="36"/>
      <c r="AN117" s="36"/>
      <c r="AO117" s="38">
        <f t="shared" si="14"/>
        <v>0</v>
      </c>
      <c r="AP117" s="38">
        <f t="shared" si="15"/>
        <v>0</v>
      </c>
      <c r="AQ117" s="38">
        <f t="shared" si="16"/>
        <v>0</v>
      </c>
      <c r="AR117" s="37">
        <f t="shared" si="17"/>
        <v>0</v>
      </c>
    </row>
    <row r="118" spans="1:44" customFormat="1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COUNTA(tblJanuary[[#This Row],[1]:[31]])</f>
        <v>0</v>
      </c>
      <c r="AH118" s="35">
        <f t="shared" si="13"/>
        <v>0</v>
      </c>
      <c r="AI118" s="38">
        <f t="shared" si="9"/>
        <v>0</v>
      </c>
      <c r="AJ118" s="38">
        <f t="shared" si="10"/>
        <v>0</v>
      </c>
      <c r="AK118" s="38">
        <f t="shared" si="11"/>
        <v>0</v>
      </c>
      <c r="AL118" s="38">
        <f t="shared" si="12"/>
        <v>0</v>
      </c>
      <c r="AM118" s="36"/>
      <c r="AN118" s="36"/>
      <c r="AO118" s="38">
        <f t="shared" si="14"/>
        <v>0</v>
      </c>
      <c r="AP118" s="38">
        <f t="shared" si="15"/>
        <v>0</v>
      </c>
      <c r="AQ118" s="38">
        <f t="shared" si="16"/>
        <v>0</v>
      </c>
      <c r="AR118" s="37">
        <f t="shared" si="17"/>
        <v>0</v>
      </c>
    </row>
    <row r="119" spans="1:44" customFormat="1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COUNTA(tblJanuary[[#This Row],[1]:[31]])</f>
        <v>0</v>
      </c>
      <c r="AH119" s="35">
        <f t="shared" si="13"/>
        <v>0</v>
      </c>
      <c r="AI119" s="38">
        <f t="shared" si="9"/>
        <v>0</v>
      </c>
      <c r="AJ119" s="38">
        <f t="shared" si="10"/>
        <v>0</v>
      </c>
      <c r="AK119" s="38">
        <f t="shared" si="11"/>
        <v>0</v>
      </c>
      <c r="AL119" s="38">
        <f t="shared" si="12"/>
        <v>0</v>
      </c>
      <c r="AM119" s="36"/>
      <c r="AN119" s="36"/>
      <c r="AO119" s="38">
        <f t="shared" si="14"/>
        <v>0</v>
      </c>
      <c r="AP119" s="38">
        <f t="shared" si="15"/>
        <v>0</v>
      </c>
      <c r="AQ119" s="38">
        <f t="shared" si="16"/>
        <v>0</v>
      </c>
      <c r="AR119" s="37">
        <f t="shared" si="17"/>
        <v>0</v>
      </c>
    </row>
    <row r="120" spans="1:44" customFormat="1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COUNTA(tblJanuary[[#This Row],[1]:[31]])</f>
        <v>0</v>
      </c>
      <c r="AH120" s="35">
        <f t="shared" si="13"/>
        <v>0</v>
      </c>
      <c r="AI120" s="38">
        <f t="shared" si="9"/>
        <v>0</v>
      </c>
      <c r="AJ120" s="38">
        <f t="shared" si="10"/>
        <v>0</v>
      </c>
      <c r="AK120" s="38">
        <f t="shared" si="11"/>
        <v>0</v>
      </c>
      <c r="AL120" s="38">
        <f t="shared" si="12"/>
        <v>0</v>
      </c>
      <c r="AM120" s="36"/>
      <c r="AN120" s="36"/>
      <c r="AO120" s="38">
        <f t="shared" si="14"/>
        <v>0</v>
      </c>
      <c r="AP120" s="38">
        <f t="shared" si="15"/>
        <v>0</v>
      </c>
      <c r="AQ120" s="38">
        <f t="shared" si="16"/>
        <v>0</v>
      </c>
      <c r="AR120" s="37">
        <f t="shared" si="17"/>
        <v>0</v>
      </c>
    </row>
    <row r="121" spans="1:44" customFormat="1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COUNTA(tblJanuary[[#This Row],[1]:[31]])</f>
        <v>0</v>
      </c>
      <c r="AH121" s="35">
        <f t="shared" si="13"/>
        <v>0</v>
      </c>
      <c r="AI121" s="38">
        <f t="shared" si="9"/>
        <v>0</v>
      </c>
      <c r="AJ121" s="38">
        <f t="shared" si="10"/>
        <v>0</v>
      </c>
      <c r="AK121" s="38">
        <f t="shared" si="11"/>
        <v>0</v>
      </c>
      <c r="AL121" s="38">
        <f t="shared" si="12"/>
        <v>0</v>
      </c>
      <c r="AM121" s="36"/>
      <c r="AN121" s="36"/>
      <c r="AO121" s="38">
        <f t="shared" si="14"/>
        <v>0</v>
      </c>
      <c r="AP121" s="38">
        <f t="shared" si="15"/>
        <v>0</v>
      </c>
      <c r="AQ121" s="38">
        <f t="shared" si="16"/>
        <v>0</v>
      </c>
      <c r="AR121" s="37">
        <f t="shared" si="17"/>
        <v>0</v>
      </c>
    </row>
    <row r="122" spans="1:44" customFormat="1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COUNTA(tblJanuary[[#This Row],[1]:[31]])</f>
        <v>0</v>
      </c>
      <c r="AH122" s="35">
        <f t="shared" si="13"/>
        <v>0</v>
      </c>
      <c r="AI122" s="38">
        <f t="shared" si="9"/>
        <v>0</v>
      </c>
      <c r="AJ122" s="38">
        <f t="shared" si="10"/>
        <v>0</v>
      </c>
      <c r="AK122" s="38">
        <f t="shared" si="11"/>
        <v>0</v>
      </c>
      <c r="AL122" s="38">
        <f t="shared" si="12"/>
        <v>0</v>
      </c>
      <c r="AM122" s="36"/>
      <c r="AN122" s="36"/>
      <c r="AO122" s="38">
        <f t="shared" si="14"/>
        <v>0</v>
      </c>
      <c r="AP122" s="38">
        <f t="shared" si="15"/>
        <v>0</v>
      </c>
      <c r="AQ122" s="38">
        <f t="shared" si="16"/>
        <v>0</v>
      </c>
      <c r="AR122" s="37">
        <f t="shared" si="17"/>
        <v>0</v>
      </c>
    </row>
    <row r="123" spans="1:44" customFormat="1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COUNTA(tblJanuary[[#This Row],[1]:[31]])</f>
        <v>0</v>
      </c>
      <c r="AH123" s="35">
        <f t="shared" si="13"/>
        <v>0</v>
      </c>
      <c r="AI123" s="38">
        <f t="shared" si="9"/>
        <v>0</v>
      </c>
      <c r="AJ123" s="38">
        <f t="shared" si="10"/>
        <v>0</v>
      </c>
      <c r="AK123" s="38">
        <f t="shared" si="11"/>
        <v>0</v>
      </c>
      <c r="AL123" s="38">
        <f t="shared" si="12"/>
        <v>0</v>
      </c>
      <c r="AM123" s="36"/>
      <c r="AN123" s="36"/>
      <c r="AO123" s="38">
        <f t="shared" si="14"/>
        <v>0</v>
      </c>
      <c r="AP123" s="38">
        <f t="shared" si="15"/>
        <v>0</v>
      </c>
      <c r="AQ123" s="38">
        <f t="shared" si="16"/>
        <v>0</v>
      </c>
      <c r="AR123" s="37">
        <f t="shared" si="17"/>
        <v>0</v>
      </c>
    </row>
    <row r="124" spans="1:44" customFormat="1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COUNTA(tblJanuary[[#This Row],[1]:[31]])</f>
        <v>0</v>
      </c>
      <c r="AH124" s="35">
        <f t="shared" si="13"/>
        <v>0</v>
      </c>
      <c r="AI124" s="38">
        <f t="shared" si="9"/>
        <v>0</v>
      </c>
      <c r="AJ124" s="38">
        <f t="shared" si="10"/>
        <v>0</v>
      </c>
      <c r="AK124" s="38">
        <f t="shared" si="11"/>
        <v>0</v>
      </c>
      <c r="AL124" s="38">
        <f t="shared" si="12"/>
        <v>0</v>
      </c>
      <c r="AM124" s="36"/>
      <c r="AN124" s="36"/>
      <c r="AO124" s="38">
        <f t="shared" si="14"/>
        <v>0</v>
      </c>
      <c r="AP124" s="38">
        <f t="shared" si="15"/>
        <v>0</v>
      </c>
      <c r="AQ124" s="38">
        <f t="shared" si="16"/>
        <v>0</v>
      </c>
      <c r="AR124" s="37">
        <f t="shared" si="17"/>
        <v>0</v>
      </c>
    </row>
    <row r="125" spans="1:44" customFormat="1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COUNTA(tblJanuary[[#This Row],[1]:[31]])</f>
        <v>0</v>
      </c>
      <c r="AH125" s="35">
        <f t="shared" si="13"/>
        <v>0</v>
      </c>
      <c r="AI125" s="38">
        <f t="shared" si="9"/>
        <v>0</v>
      </c>
      <c r="AJ125" s="38">
        <f t="shared" si="10"/>
        <v>0</v>
      </c>
      <c r="AK125" s="38">
        <f t="shared" si="11"/>
        <v>0</v>
      </c>
      <c r="AL125" s="38">
        <f t="shared" si="12"/>
        <v>0</v>
      </c>
      <c r="AM125" s="36"/>
      <c r="AN125" s="36"/>
      <c r="AO125" s="38">
        <f t="shared" si="14"/>
        <v>0</v>
      </c>
      <c r="AP125" s="38">
        <f t="shared" si="15"/>
        <v>0</v>
      </c>
      <c r="AQ125" s="38">
        <f t="shared" si="16"/>
        <v>0</v>
      </c>
      <c r="AR125" s="37">
        <f t="shared" si="17"/>
        <v>0</v>
      </c>
    </row>
    <row r="126" spans="1:44" customFormat="1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COUNTA(tblJanuary[[#This Row],[1]:[31]])</f>
        <v>0</v>
      </c>
      <c r="AH126" s="35">
        <f t="shared" si="13"/>
        <v>0</v>
      </c>
      <c r="AI126" s="38">
        <f t="shared" si="9"/>
        <v>0</v>
      </c>
      <c r="AJ126" s="38">
        <f t="shared" si="10"/>
        <v>0</v>
      </c>
      <c r="AK126" s="38">
        <f t="shared" si="11"/>
        <v>0</v>
      </c>
      <c r="AL126" s="38">
        <f t="shared" si="12"/>
        <v>0</v>
      </c>
      <c r="AM126" s="36"/>
      <c r="AN126" s="36"/>
      <c r="AO126" s="38">
        <f t="shared" si="14"/>
        <v>0</v>
      </c>
      <c r="AP126" s="38">
        <f t="shared" si="15"/>
        <v>0</v>
      </c>
      <c r="AQ126" s="38">
        <f t="shared" si="16"/>
        <v>0</v>
      </c>
      <c r="AR126" s="37">
        <f t="shared" si="17"/>
        <v>0</v>
      </c>
    </row>
    <row r="127" spans="1:44" customFormat="1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COUNTA(tblJanuary[[#This Row],[1]:[31]])</f>
        <v>0</v>
      </c>
      <c r="AH127" s="35">
        <f t="shared" si="13"/>
        <v>0</v>
      </c>
      <c r="AI127" s="38">
        <f t="shared" si="9"/>
        <v>0</v>
      </c>
      <c r="AJ127" s="38">
        <f t="shared" si="10"/>
        <v>0</v>
      </c>
      <c r="AK127" s="38">
        <f t="shared" si="11"/>
        <v>0</v>
      </c>
      <c r="AL127" s="38">
        <f t="shared" si="12"/>
        <v>0</v>
      </c>
      <c r="AM127" s="36"/>
      <c r="AN127" s="36"/>
      <c r="AO127" s="38">
        <f t="shared" si="14"/>
        <v>0</v>
      </c>
      <c r="AP127" s="38">
        <f t="shared" si="15"/>
        <v>0</v>
      </c>
      <c r="AQ127" s="38">
        <f t="shared" si="16"/>
        <v>0</v>
      </c>
      <c r="AR127" s="37">
        <f t="shared" si="17"/>
        <v>0</v>
      </c>
    </row>
    <row r="128" spans="1:44" customFormat="1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COUNTA(tblJanuary[[#This Row],[1]:[31]])</f>
        <v>0</v>
      </c>
      <c r="AH128" s="35">
        <f t="shared" si="13"/>
        <v>0</v>
      </c>
      <c r="AI128" s="38">
        <f t="shared" si="9"/>
        <v>0</v>
      </c>
      <c r="AJ128" s="38">
        <f t="shared" si="10"/>
        <v>0</v>
      </c>
      <c r="AK128" s="38">
        <f t="shared" si="11"/>
        <v>0</v>
      </c>
      <c r="AL128" s="38">
        <f t="shared" si="12"/>
        <v>0</v>
      </c>
      <c r="AM128" s="36"/>
      <c r="AN128" s="36"/>
      <c r="AO128" s="38">
        <f t="shared" si="14"/>
        <v>0</v>
      </c>
      <c r="AP128" s="38">
        <f t="shared" si="15"/>
        <v>0</v>
      </c>
      <c r="AQ128" s="38">
        <f t="shared" si="16"/>
        <v>0</v>
      </c>
      <c r="AR128" s="37">
        <f t="shared" si="17"/>
        <v>0</v>
      </c>
    </row>
    <row r="129" spans="1:44" customFormat="1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COUNTA(tblJanuary[[#This Row],[1]:[31]])</f>
        <v>0</v>
      </c>
      <c r="AH129" s="35">
        <f t="shared" si="13"/>
        <v>0</v>
      </c>
      <c r="AI129" s="38">
        <f t="shared" si="9"/>
        <v>0</v>
      </c>
      <c r="AJ129" s="38">
        <f t="shared" si="10"/>
        <v>0</v>
      </c>
      <c r="AK129" s="38">
        <f t="shared" si="11"/>
        <v>0</v>
      </c>
      <c r="AL129" s="38">
        <f t="shared" si="12"/>
        <v>0</v>
      </c>
      <c r="AM129" s="36"/>
      <c r="AN129" s="36"/>
      <c r="AO129" s="38">
        <f t="shared" si="14"/>
        <v>0</v>
      </c>
      <c r="AP129" s="38">
        <f t="shared" si="15"/>
        <v>0</v>
      </c>
      <c r="AQ129" s="38">
        <f t="shared" si="16"/>
        <v>0</v>
      </c>
      <c r="AR129" s="37">
        <f t="shared" si="17"/>
        <v>0</v>
      </c>
    </row>
    <row r="130" spans="1:44" customFormat="1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COUNTA(tblJanuary[[#This Row],[1]:[31]])</f>
        <v>0</v>
      </c>
      <c r="AH130" s="35">
        <f t="shared" si="13"/>
        <v>0</v>
      </c>
      <c r="AI130" s="38">
        <f t="shared" si="9"/>
        <v>0</v>
      </c>
      <c r="AJ130" s="38">
        <f t="shared" si="10"/>
        <v>0</v>
      </c>
      <c r="AK130" s="38">
        <f t="shared" si="11"/>
        <v>0</v>
      </c>
      <c r="AL130" s="38">
        <f t="shared" si="12"/>
        <v>0</v>
      </c>
      <c r="AM130" s="36"/>
      <c r="AN130" s="36"/>
      <c r="AO130" s="38">
        <f t="shared" si="14"/>
        <v>0</v>
      </c>
      <c r="AP130" s="38">
        <f t="shared" si="15"/>
        <v>0</v>
      </c>
      <c r="AQ130" s="38">
        <f t="shared" si="16"/>
        <v>0</v>
      </c>
      <c r="AR130" s="37">
        <f t="shared" si="17"/>
        <v>0</v>
      </c>
    </row>
    <row r="131" spans="1:44" customFormat="1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COUNTA(tblJanuary[[#This Row],[1]:[31]])</f>
        <v>0</v>
      </c>
      <c r="AH131" s="35">
        <f t="shared" si="13"/>
        <v>0</v>
      </c>
      <c r="AI131" s="38">
        <f t="shared" si="9"/>
        <v>0</v>
      </c>
      <c r="AJ131" s="38">
        <f t="shared" si="10"/>
        <v>0</v>
      </c>
      <c r="AK131" s="38">
        <f t="shared" si="11"/>
        <v>0</v>
      </c>
      <c r="AL131" s="38">
        <f t="shared" si="12"/>
        <v>0</v>
      </c>
      <c r="AM131" s="36"/>
      <c r="AN131" s="36"/>
      <c r="AO131" s="38">
        <f t="shared" si="14"/>
        <v>0</v>
      </c>
      <c r="AP131" s="38">
        <f t="shared" si="15"/>
        <v>0</v>
      </c>
      <c r="AQ131" s="38">
        <f t="shared" si="16"/>
        <v>0</v>
      </c>
      <c r="AR131" s="37">
        <f t="shared" si="17"/>
        <v>0</v>
      </c>
    </row>
    <row r="132" spans="1:44" customFormat="1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COUNTA(tblJanuary[[#This Row],[1]:[31]])</f>
        <v>0</v>
      </c>
      <c r="AH132" s="35">
        <f t="shared" si="13"/>
        <v>0</v>
      </c>
      <c r="AI132" s="38">
        <f t="shared" si="9"/>
        <v>0</v>
      </c>
      <c r="AJ132" s="38">
        <f t="shared" si="10"/>
        <v>0</v>
      </c>
      <c r="AK132" s="38">
        <f t="shared" si="11"/>
        <v>0</v>
      </c>
      <c r="AL132" s="38">
        <f t="shared" si="12"/>
        <v>0</v>
      </c>
      <c r="AM132" s="36"/>
      <c r="AN132" s="36"/>
      <c r="AO132" s="38">
        <f t="shared" si="14"/>
        <v>0</v>
      </c>
      <c r="AP132" s="38">
        <f t="shared" si="15"/>
        <v>0</v>
      </c>
      <c r="AQ132" s="38">
        <f t="shared" si="16"/>
        <v>0</v>
      </c>
      <c r="AR132" s="37">
        <f t="shared" si="17"/>
        <v>0</v>
      </c>
    </row>
    <row r="133" spans="1:44" customFormat="1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COUNTA(tblJanuary[[#This Row],[1]:[31]])</f>
        <v>0</v>
      </c>
      <c r="AH133" s="35">
        <f t="shared" si="13"/>
        <v>0</v>
      </c>
      <c r="AI133" s="38">
        <f t="shared" si="9"/>
        <v>0</v>
      </c>
      <c r="AJ133" s="38">
        <f t="shared" si="10"/>
        <v>0</v>
      </c>
      <c r="AK133" s="38">
        <f t="shared" si="11"/>
        <v>0</v>
      </c>
      <c r="AL133" s="38">
        <f t="shared" si="12"/>
        <v>0</v>
      </c>
      <c r="AM133" s="36"/>
      <c r="AN133" s="36"/>
      <c r="AO133" s="38">
        <f t="shared" si="14"/>
        <v>0</v>
      </c>
      <c r="AP133" s="38">
        <f t="shared" si="15"/>
        <v>0</v>
      </c>
      <c r="AQ133" s="38">
        <f t="shared" si="16"/>
        <v>0</v>
      </c>
      <c r="AR133" s="37">
        <f t="shared" si="17"/>
        <v>0</v>
      </c>
    </row>
    <row r="134" spans="1:44" customFormat="1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COUNTA(tblJanuary[[#This Row],[1]:[31]])</f>
        <v>0</v>
      </c>
      <c r="AH134" s="35">
        <f t="shared" si="13"/>
        <v>0</v>
      </c>
      <c r="AI134" s="38">
        <f t="shared" ref="AI134:AI165" si="18">COUNTIF(B134:AG134,"S")</f>
        <v>0</v>
      </c>
      <c r="AJ134" s="38">
        <f t="shared" ref="AJ134:AJ165" si="19">COUNTIF(B134:AG134,"U")</f>
        <v>0</v>
      </c>
      <c r="AK134" s="38">
        <f t="shared" ref="AK134:AK165" si="20">COUNTIF(B134:AG134,"E")</f>
        <v>0</v>
      </c>
      <c r="AL134" s="38">
        <f t="shared" ref="AL134:AL165" si="21">COUNTIF(B134:AG134,"AB")</f>
        <v>0</v>
      </c>
      <c r="AM134" s="36"/>
      <c r="AN134" s="36"/>
      <c r="AO134" s="38">
        <f t="shared" si="14"/>
        <v>0</v>
      </c>
      <c r="AP134" s="38">
        <f t="shared" si="15"/>
        <v>0</v>
      </c>
      <c r="AQ134" s="38">
        <f t="shared" si="16"/>
        <v>0</v>
      </c>
      <c r="AR134" s="37">
        <f t="shared" si="17"/>
        <v>0</v>
      </c>
    </row>
    <row r="135" spans="1:44" customFormat="1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COUNTA(tblJanuary[[#This Row],[1]:[31]])</f>
        <v>0</v>
      </c>
      <c r="AH135" s="35">
        <f t="shared" ref="AH135:AH165" si="22">COUNTIF(B135:AF135,"A")</f>
        <v>0</v>
      </c>
      <c r="AI135" s="38">
        <f t="shared" si="18"/>
        <v>0</v>
      </c>
      <c r="AJ135" s="38">
        <f t="shared" si="19"/>
        <v>0</v>
      </c>
      <c r="AK135" s="38">
        <f t="shared" si="20"/>
        <v>0</v>
      </c>
      <c r="AL135" s="38">
        <f t="shared" si="21"/>
        <v>0</v>
      </c>
      <c r="AM135" s="36"/>
      <c r="AN135" s="36"/>
      <c r="AO135" s="38">
        <f t="shared" ref="AO135:AO165" si="23">COUNTIF(E135:AJ135,"M")</f>
        <v>0</v>
      </c>
      <c r="AP135" s="38">
        <f t="shared" ref="AP135:AP165" si="24">COUNTIF(F135:AK135,"D")</f>
        <v>0</v>
      </c>
      <c r="AQ135" s="38">
        <f t="shared" ref="AQ135:AQ165" si="25">COUNTIF(G135:AL135,"O")</f>
        <v>0</v>
      </c>
      <c r="AR135" s="37">
        <f t="shared" ref="AR135:AR165" si="26">SUM(AH135:AP135)</f>
        <v>0</v>
      </c>
    </row>
    <row r="136" spans="1:44" customFormat="1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COUNTA(tblJanuary[[#This Row],[1]:[31]])</f>
        <v>0</v>
      </c>
      <c r="AH136" s="35">
        <f t="shared" si="22"/>
        <v>0</v>
      </c>
      <c r="AI136" s="38">
        <f t="shared" si="18"/>
        <v>0</v>
      </c>
      <c r="AJ136" s="38">
        <f t="shared" si="19"/>
        <v>0</v>
      </c>
      <c r="AK136" s="38">
        <f t="shared" si="20"/>
        <v>0</v>
      </c>
      <c r="AL136" s="38">
        <f t="shared" si="21"/>
        <v>0</v>
      </c>
      <c r="AM136" s="36"/>
      <c r="AN136" s="36"/>
      <c r="AO136" s="38">
        <f t="shared" si="23"/>
        <v>0</v>
      </c>
      <c r="AP136" s="38">
        <f t="shared" si="24"/>
        <v>0</v>
      </c>
      <c r="AQ136" s="38">
        <f t="shared" si="25"/>
        <v>0</v>
      </c>
      <c r="AR136" s="37">
        <f t="shared" si="26"/>
        <v>0</v>
      </c>
    </row>
    <row r="137" spans="1:44" customFormat="1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COUNTA(tblJanuary[[#This Row],[1]:[31]])</f>
        <v>0</v>
      </c>
      <c r="AH137" s="35">
        <f t="shared" si="22"/>
        <v>0</v>
      </c>
      <c r="AI137" s="38">
        <f t="shared" si="18"/>
        <v>0</v>
      </c>
      <c r="AJ137" s="38">
        <f t="shared" si="19"/>
        <v>0</v>
      </c>
      <c r="AK137" s="38">
        <f t="shared" si="20"/>
        <v>0</v>
      </c>
      <c r="AL137" s="38">
        <f t="shared" si="21"/>
        <v>0</v>
      </c>
      <c r="AM137" s="36"/>
      <c r="AN137" s="36"/>
      <c r="AO137" s="38">
        <f t="shared" si="23"/>
        <v>0</v>
      </c>
      <c r="AP137" s="38">
        <f t="shared" si="24"/>
        <v>0</v>
      </c>
      <c r="AQ137" s="38">
        <f t="shared" si="25"/>
        <v>0</v>
      </c>
      <c r="AR137" s="37">
        <f t="shared" si="26"/>
        <v>0</v>
      </c>
    </row>
    <row r="138" spans="1:44" customFormat="1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COUNTA(tblJanuary[[#This Row],[1]:[31]])</f>
        <v>0</v>
      </c>
      <c r="AH138" s="35">
        <f t="shared" si="22"/>
        <v>0</v>
      </c>
      <c r="AI138" s="38">
        <f t="shared" si="18"/>
        <v>0</v>
      </c>
      <c r="AJ138" s="38">
        <f t="shared" si="19"/>
        <v>0</v>
      </c>
      <c r="AK138" s="38">
        <f t="shared" si="20"/>
        <v>0</v>
      </c>
      <c r="AL138" s="38">
        <f t="shared" si="21"/>
        <v>0</v>
      </c>
      <c r="AM138" s="36"/>
      <c r="AN138" s="36"/>
      <c r="AO138" s="38">
        <f t="shared" si="23"/>
        <v>0</v>
      </c>
      <c r="AP138" s="38">
        <f t="shared" si="24"/>
        <v>0</v>
      </c>
      <c r="AQ138" s="38">
        <f t="shared" si="25"/>
        <v>0</v>
      </c>
      <c r="AR138" s="37">
        <f t="shared" si="26"/>
        <v>0</v>
      </c>
    </row>
    <row r="139" spans="1:44" customFormat="1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COUNTA(tblJanuary[[#This Row],[1]:[31]])</f>
        <v>0</v>
      </c>
      <c r="AH139" s="35">
        <f t="shared" si="22"/>
        <v>0</v>
      </c>
      <c r="AI139" s="38">
        <f t="shared" si="18"/>
        <v>0</v>
      </c>
      <c r="AJ139" s="38">
        <f t="shared" si="19"/>
        <v>0</v>
      </c>
      <c r="AK139" s="38">
        <f t="shared" si="20"/>
        <v>0</v>
      </c>
      <c r="AL139" s="38">
        <f t="shared" si="21"/>
        <v>0</v>
      </c>
      <c r="AM139" s="36"/>
      <c r="AN139" s="36"/>
      <c r="AO139" s="38">
        <f t="shared" si="23"/>
        <v>0</v>
      </c>
      <c r="AP139" s="38">
        <f t="shared" si="24"/>
        <v>0</v>
      </c>
      <c r="AQ139" s="38">
        <f t="shared" si="25"/>
        <v>0</v>
      </c>
      <c r="AR139" s="37">
        <f t="shared" si="26"/>
        <v>0</v>
      </c>
    </row>
    <row r="140" spans="1:44" customFormat="1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COUNTA(tblJanuary[[#This Row],[1]:[31]])</f>
        <v>0</v>
      </c>
      <c r="AH140" s="35">
        <f t="shared" si="22"/>
        <v>0</v>
      </c>
      <c r="AI140" s="38">
        <f t="shared" si="18"/>
        <v>0</v>
      </c>
      <c r="AJ140" s="38">
        <f t="shared" si="19"/>
        <v>0</v>
      </c>
      <c r="AK140" s="38">
        <f t="shared" si="20"/>
        <v>0</v>
      </c>
      <c r="AL140" s="38">
        <f t="shared" si="21"/>
        <v>0</v>
      </c>
      <c r="AM140" s="36"/>
      <c r="AN140" s="36"/>
      <c r="AO140" s="38">
        <f t="shared" si="23"/>
        <v>0</v>
      </c>
      <c r="AP140" s="38">
        <f t="shared" si="24"/>
        <v>0</v>
      </c>
      <c r="AQ140" s="38">
        <f t="shared" si="25"/>
        <v>0</v>
      </c>
      <c r="AR140" s="37">
        <f t="shared" si="26"/>
        <v>0</v>
      </c>
    </row>
    <row r="141" spans="1:44" customFormat="1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COUNTA(tblJanuary[[#This Row],[1]:[31]])</f>
        <v>0</v>
      </c>
      <c r="AH141" s="35">
        <f t="shared" si="22"/>
        <v>0</v>
      </c>
      <c r="AI141" s="38">
        <f t="shared" si="18"/>
        <v>0</v>
      </c>
      <c r="AJ141" s="38">
        <f t="shared" si="19"/>
        <v>0</v>
      </c>
      <c r="AK141" s="38">
        <f t="shared" si="20"/>
        <v>0</v>
      </c>
      <c r="AL141" s="38">
        <f t="shared" si="21"/>
        <v>0</v>
      </c>
      <c r="AM141" s="36"/>
      <c r="AN141" s="36"/>
      <c r="AO141" s="38">
        <f t="shared" si="23"/>
        <v>0</v>
      </c>
      <c r="AP141" s="38">
        <f t="shared" si="24"/>
        <v>0</v>
      </c>
      <c r="AQ141" s="38">
        <f t="shared" si="25"/>
        <v>0</v>
      </c>
      <c r="AR141" s="37">
        <f t="shared" si="26"/>
        <v>0</v>
      </c>
    </row>
    <row r="142" spans="1:44" customFormat="1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COUNTA(tblJanuary[[#This Row],[1]:[31]])</f>
        <v>0</v>
      </c>
      <c r="AH142" s="35">
        <f t="shared" si="22"/>
        <v>0</v>
      </c>
      <c r="AI142" s="38">
        <f t="shared" si="18"/>
        <v>0</v>
      </c>
      <c r="AJ142" s="38">
        <f t="shared" si="19"/>
        <v>0</v>
      </c>
      <c r="AK142" s="38">
        <f t="shared" si="20"/>
        <v>0</v>
      </c>
      <c r="AL142" s="38">
        <f t="shared" si="21"/>
        <v>0</v>
      </c>
      <c r="AM142" s="36"/>
      <c r="AN142" s="36"/>
      <c r="AO142" s="38">
        <f t="shared" si="23"/>
        <v>0</v>
      </c>
      <c r="AP142" s="38">
        <f t="shared" si="24"/>
        <v>0</v>
      </c>
      <c r="AQ142" s="38">
        <f t="shared" si="25"/>
        <v>0</v>
      </c>
      <c r="AR142" s="37">
        <f t="shared" si="26"/>
        <v>0</v>
      </c>
    </row>
    <row r="143" spans="1:44" customFormat="1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COUNTA(tblJanuary[[#This Row],[1]:[31]])</f>
        <v>0</v>
      </c>
      <c r="AH143" s="35">
        <f t="shared" si="22"/>
        <v>0</v>
      </c>
      <c r="AI143" s="38">
        <f t="shared" si="18"/>
        <v>0</v>
      </c>
      <c r="AJ143" s="38">
        <f t="shared" si="19"/>
        <v>0</v>
      </c>
      <c r="AK143" s="38">
        <f t="shared" si="20"/>
        <v>0</v>
      </c>
      <c r="AL143" s="38">
        <f t="shared" si="21"/>
        <v>0</v>
      </c>
      <c r="AM143" s="36"/>
      <c r="AN143" s="36"/>
      <c r="AO143" s="38">
        <f t="shared" si="23"/>
        <v>0</v>
      </c>
      <c r="AP143" s="38">
        <f t="shared" si="24"/>
        <v>0</v>
      </c>
      <c r="AQ143" s="38">
        <f t="shared" si="25"/>
        <v>0</v>
      </c>
      <c r="AR143" s="37">
        <f t="shared" si="26"/>
        <v>0</v>
      </c>
    </row>
    <row r="144" spans="1:44" customFormat="1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COUNTA(tblJanuary[[#This Row],[1]:[31]])</f>
        <v>0</v>
      </c>
      <c r="AH144" s="35">
        <f t="shared" si="22"/>
        <v>0</v>
      </c>
      <c r="AI144" s="38">
        <f t="shared" si="18"/>
        <v>0</v>
      </c>
      <c r="AJ144" s="38">
        <f t="shared" si="19"/>
        <v>0</v>
      </c>
      <c r="AK144" s="38">
        <f t="shared" si="20"/>
        <v>0</v>
      </c>
      <c r="AL144" s="38">
        <f t="shared" si="21"/>
        <v>0</v>
      </c>
      <c r="AM144" s="36"/>
      <c r="AN144" s="36"/>
      <c r="AO144" s="38">
        <f t="shared" si="23"/>
        <v>0</v>
      </c>
      <c r="AP144" s="38">
        <f t="shared" si="24"/>
        <v>0</v>
      </c>
      <c r="AQ144" s="38">
        <f t="shared" si="25"/>
        <v>0</v>
      </c>
      <c r="AR144" s="37">
        <f t="shared" si="26"/>
        <v>0</v>
      </c>
    </row>
    <row r="145" spans="1:44" customFormat="1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COUNTA(tblJanuary[[#This Row],[1]:[31]])</f>
        <v>0</v>
      </c>
      <c r="AH145" s="35">
        <f t="shared" si="22"/>
        <v>0</v>
      </c>
      <c r="AI145" s="38">
        <f t="shared" si="18"/>
        <v>0</v>
      </c>
      <c r="AJ145" s="38">
        <f t="shared" si="19"/>
        <v>0</v>
      </c>
      <c r="AK145" s="38">
        <f t="shared" si="20"/>
        <v>0</v>
      </c>
      <c r="AL145" s="38">
        <f t="shared" si="21"/>
        <v>0</v>
      </c>
      <c r="AM145" s="36"/>
      <c r="AN145" s="36"/>
      <c r="AO145" s="38">
        <f t="shared" si="23"/>
        <v>0</v>
      </c>
      <c r="AP145" s="38">
        <f t="shared" si="24"/>
        <v>0</v>
      </c>
      <c r="AQ145" s="38">
        <f t="shared" si="25"/>
        <v>0</v>
      </c>
      <c r="AR145" s="37">
        <f t="shared" si="26"/>
        <v>0</v>
      </c>
    </row>
    <row r="146" spans="1:44" customFormat="1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COUNTA(tblJanuary[[#This Row],[1]:[31]])</f>
        <v>0</v>
      </c>
      <c r="AH146" s="35">
        <f t="shared" si="22"/>
        <v>0</v>
      </c>
      <c r="AI146" s="38">
        <f t="shared" si="18"/>
        <v>0</v>
      </c>
      <c r="AJ146" s="38">
        <f t="shared" si="19"/>
        <v>0</v>
      </c>
      <c r="AK146" s="38">
        <f t="shared" si="20"/>
        <v>0</v>
      </c>
      <c r="AL146" s="38">
        <f t="shared" si="21"/>
        <v>0</v>
      </c>
      <c r="AM146" s="36"/>
      <c r="AN146" s="36"/>
      <c r="AO146" s="38">
        <f t="shared" si="23"/>
        <v>0</v>
      </c>
      <c r="AP146" s="38">
        <f t="shared" si="24"/>
        <v>0</v>
      </c>
      <c r="AQ146" s="38">
        <f t="shared" si="25"/>
        <v>0</v>
      </c>
      <c r="AR146" s="37">
        <f t="shared" si="26"/>
        <v>0</v>
      </c>
    </row>
    <row r="147" spans="1:44" customFormat="1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COUNTA(tblJanuary[[#This Row],[1]:[31]])</f>
        <v>0</v>
      </c>
      <c r="AH147" s="35">
        <f t="shared" si="22"/>
        <v>0</v>
      </c>
      <c r="AI147" s="38">
        <f t="shared" si="18"/>
        <v>0</v>
      </c>
      <c r="AJ147" s="38">
        <f t="shared" si="19"/>
        <v>0</v>
      </c>
      <c r="AK147" s="38">
        <f t="shared" si="20"/>
        <v>0</v>
      </c>
      <c r="AL147" s="38">
        <f t="shared" si="21"/>
        <v>0</v>
      </c>
      <c r="AM147" s="36"/>
      <c r="AN147" s="36"/>
      <c r="AO147" s="38">
        <f t="shared" si="23"/>
        <v>0</v>
      </c>
      <c r="AP147" s="38">
        <f t="shared" si="24"/>
        <v>0</v>
      </c>
      <c r="AQ147" s="38">
        <f t="shared" si="25"/>
        <v>0</v>
      </c>
      <c r="AR147" s="37">
        <f t="shared" si="26"/>
        <v>0</v>
      </c>
    </row>
    <row r="148" spans="1:44" customFormat="1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COUNTA(tblJanuary[[#This Row],[1]:[31]])</f>
        <v>0</v>
      </c>
      <c r="AH148" s="35">
        <f t="shared" si="22"/>
        <v>0</v>
      </c>
      <c r="AI148" s="38">
        <f t="shared" si="18"/>
        <v>0</v>
      </c>
      <c r="AJ148" s="38">
        <f t="shared" si="19"/>
        <v>0</v>
      </c>
      <c r="AK148" s="38">
        <f t="shared" si="20"/>
        <v>0</v>
      </c>
      <c r="AL148" s="38">
        <f t="shared" si="21"/>
        <v>0</v>
      </c>
      <c r="AM148" s="36"/>
      <c r="AN148" s="36"/>
      <c r="AO148" s="38">
        <f t="shared" si="23"/>
        <v>0</v>
      </c>
      <c r="AP148" s="38">
        <f t="shared" si="24"/>
        <v>0</v>
      </c>
      <c r="AQ148" s="38">
        <f t="shared" si="25"/>
        <v>0</v>
      </c>
      <c r="AR148" s="37">
        <f t="shared" si="26"/>
        <v>0</v>
      </c>
    </row>
    <row r="149" spans="1:44" customFormat="1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COUNTA(tblJanuary[[#This Row],[1]:[31]])</f>
        <v>0</v>
      </c>
      <c r="AH149" s="35">
        <f t="shared" si="22"/>
        <v>0</v>
      </c>
      <c r="AI149" s="38">
        <f t="shared" si="18"/>
        <v>0</v>
      </c>
      <c r="AJ149" s="38">
        <f t="shared" si="19"/>
        <v>0</v>
      </c>
      <c r="AK149" s="38">
        <f t="shared" si="20"/>
        <v>0</v>
      </c>
      <c r="AL149" s="38">
        <f t="shared" si="21"/>
        <v>0</v>
      </c>
      <c r="AM149" s="36"/>
      <c r="AN149" s="36"/>
      <c r="AO149" s="38">
        <f t="shared" si="23"/>
        <v>0</v>
      </c>
      <c r="AP149" s="38">
        <f t="shared" si="24"/>
        <v>0</v>
      </c>
      <c r="AQ149" s="38">
        <f t="shared" si="25"/>
        <v>0</v>
      </c>
      <c r="AR149" s="37">
        <f t="shared" si="26"/>
        <v>0</v>
      </c>
    </row>
    <row r="150" spans="1:44" customFormat="1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COUNTA(tblJanuary[[#This Row],[1]:[31]])</f>
        <v>0</v>
      </c>
      <c r="AH150" s="35">
        <f t="shared" si="22"/>
        <v>0</v>
      </c>
      <c r="AI150" s="38">
        <f t="shared" si="18"/>
        <v>0</v>
      </c>
      <c r="AJ150" s="38">
        <f t="shared" si="19"/>
        <v>0</v>
      </c>
      <c r="AK150" s="38">
        <f t="shared" si="20"/>
        <v>0</v>
      </c>
      <c r="AL150" s="38">
        <f t="shared" si="21"/>
        <v>0</v>
      </c>
      <c r="AM150" s="36"/>
      <c r="AN150" s="36"/>
      <c r="AO150" s="38">
        <f t="shared" si="23"/>
        <v>0</v>
      </c>
      <c r="AP150" s="38">
        <f t="shared" si="24"/>
        <v>0</v>
      </c>
      <c r="AQ150" s="38">
        <f t="shared" si="25"/>
        <v>0</v>
      </c>
      <c r="AR150" s="37">
        <f t="shared" si="26"/>
        <v>0</v>
      </c>
    </row>
    <row r="151" spans="1:44" customFormat="1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COUNTA(tblJanuary[[#This Row],[1]:[31]])</f>
        <v>0</v>
      </c>
      <c r="AH151" s="35">
        <f t="shared" si="22"/>
        <v>0</v>
      </c>
      <c r="AI151" s="38">
        <f t="shared" si="18"/>
        <v>0</v>
      </c>
      <c r="AJ151" s="38">
        <f t="shared" si="19"/>
        <v>0</v>
      </c>
      <c r="AK151" s="38">
        <f t="shared" si="20"/>
        <v>0</v>
      </c>
      <c r="AL151" s="38">
        <f t="shared" si="21"/>
        <v>0</v>
      </c>
      <c r="AM151" s="36"/>
      <c r="AN151" s="36"/>
      <c r="AO151" s="38">
        <f t="shared" si="23"/>
        <v>0</v>
      </c>
      <c r="AP151" s="38">
        <f t="shared" si="24"/>
        <v>0</v>
      </c>
      <c r="AQ151" s="38">
        <f t="shared" si="25"/>
        <v>0</v>
      </c>
      <c r="AR151" s="37">
        <f t="shared" si="26"/>
        <v>0</v>
      </c>
    </row>
    <row r="152" spans="1:44" customFormat="1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COUNTA(tblJanuary[[#This Row],[1]:[31]])</f>
        <v>0</v>
      </c>
      <c r="AH152" s="35">
        <f t="shared" si="22"/>
        <v>0</v>
      </c>
      <c r="AI152" s="38">
        <f t="shared" si="18"/>
        <v>0</v>
      </c>
      <c r="AJ152" s="38">
        <f t="shared" si="19"/>
        <v>0</v>
      </c>
      <c r="AK152" s="38">
        <f t="shared" si="20"/>
        <v>0</v>
      </c>
      <c r="AL152" s="38">
        <f t="shared" si="21"/>
        <v>0</v>
      </c>
      <c r="AM152" s="36"/>
      <c r="AN152" s="36"/>
      <c r="AO152" s="38">
        <f t="shared" si="23"/>
        <v>0</v>
      </c>
      <c r="AP152" s="38">
        <f t="shared" si="24"/>
        <v>0</v>
      </c>
      <c r="AQ152" s="38">
        <f t="shared" si="25"/>
        <v>0</v>
      </c>
      <c r="AR152" s="37">
        <f t="shared" si="26"/>
        <v>0</v>
      </c>
    </row>
    <row r="153" spans="1:44" customFormat="1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COUNTA(tblJanuary[[#This Row],[1]:[31]])</f>
        <v>0</v>
      </c>
      <c r="AH153" s="35">
        <f t="shared" si="22"/>
        <v>0</v>
      </c>
      <c r="AI153" s="38">
        <f t="shared" si="18"/>
        <v>0</v>
      </c>
      <c r="AJ153" s="38">
        <f t="shared" si="19"/>
        <v>0</v>
      </c>
      <c r="AK153" s="38">
        <f t="shared" si="20"/>
        <v>0</v>
      </c>
      <c r="AL153" s="38">
        <f t="shared" si="21"/>
        <v>0</v>
      </c>
      <c r="AM153" s="36"/>
      <c r="AN153" s="36"/>
      <c r="AO153" s="38">
        <f t="shared" si="23"/>
        <v>0</v>
      </c>
      <c r="AP153" s="38">
        <f t="shared" si="24"/>
        <v>0</v>
      </c>
      <c r="AQ153" s="38">
        <f t="shared" si="25"/>
        <v>0</v>
      </c>
      <c r="AR153" s="37">
        <f t="shared" si="26"/>
        <v>0</v>
      </c>
    </row>
    <row r="154" spans="1:44" customFormat="1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COUNTA(tblJanuary[[#This Row],[1]:[31]])</f>
        <v>0</v>
      </c>
      <c r="AH154" s="35">
        <f t="shared" si="22"/>
        <v>0</v>
      </c>
      <c r="AI154" s="38">
        <f t="shared" si="18"/>
        <v>0</v>
      </c>
      <c r="AJ154" s="38">
        <f t="shared" si="19"/>
        <v>0</v>
      </c>
      <c r="AK154" s="38">
        <f t="shared" si="20"/>
        <v>0</v>
      </c>
      <c r="AL154" s="38">
        <f t="shared" si="21"/>
        <v>0</v>
      </c>
      <c r="AM154" s="36"/>
      <c r="AN154" s="36"/>
      <c r="AO154" s="38">
        <f t="shared" si="23"/>
        <v>0</v>
      </c>
      <c r="AP154" s="38">
        <f t="shared" si="24"/>
        <v>0</v>
      </c>
      <c r="AQ154" s="38">
        <f t="shared" si="25"/>
        <v>0</v>
      </c>
      <c r="AR154" s="37">
        <f t="shared" si="26"/>
        <v>0</v>
      </c>
    </row>
    <row r="155" spans="1:44" customFormat="1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COUNTA(tblJanuary[[#This Row],[1]:[31]])</f>
        <v>0</v>
      </c>
      <c r="AH155" s="35">
        <f t="shared" si="22"/>
        <v>0</v>
      </c>
      <c r="AI155" s="38">
        <f t="shared" si="18"/>
        <v>0</v>
      </c>
      <c r="AJ155" s="38">
        <f t="shared" si="19"/>
        <v>0</v>
      </c>
      <c r="AK155" s="38">
        <f t="shared" si="20"/>
        <v>0</v>
      </c>
      <c r="AL155" s="38">
        <f t="shared" si="21"/>
        <v>0</v>
      </c>
      <c r="AM155" s="36"/>
      <c r="AN155" s="36"/>
      <c r="AO155" s="38">
        <f t="shared" si="23"/>
        <v>0</v>
      </c>
      <c r="AP155" s="38">
        <f t="shared" si="24"/>
        <v>0</v>
      </c>
      <c r="AQ155" s="38">
        <f t="shared" si="25"/>
        <v>0</v>
      </c>
      <c r="AR155" s="37">
        <f t="shared" si="26"/>
        <v>0</v>
      </c>
    </row>
    <row r="156" spans="1:44" customFormat="1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COUNTA(tblJanuary[[#This Row],[1]:[31]])</f>
        <v>0</v>
      </c>
      <c r="AH156" s="35">
        <f t="shared" si="22"/>
        <v>0</v>
      </c>
      <c r="AI156" s="38">
        <f t="shared" si="18"/>
        <v>0</v>
      </c>
      <c r="AJ156" s="38">
        <f t="shared" si="19"/>
        <v>0</v>
      </c>
      <c r="AK156" s="38">
        <f t="shared" si="20"/>
        <v>0</v>
      </c>
      <c r="AL156" s="38">
        <f t="shared" si="21"/>
        <v>0</v>
      </c>
      <c r="AM156" s="36"/>
      <c r="AN156" s="36"/>
      <c r="AO156" s="38">
        <f t="shared" si="23"/>
        <v>0</v>
      </c>
      <c r="AP156" s="38">
        <f t="shared" si="24"/>
        <v>0</v>
      </c>
      <c r="AQ156" s="38">
        <f t="shared" si="25"/>
        <v>0</v>
      </c>
      <c r="AR156" s="37">
        <f t="shared" si="26"/>
        <v>0</v>
      </c>
    </row>
    <row r="157" spans="1:44" customFormat="1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COUNTA(tblJanuary[[#This Row],[1]:[31]])</f>
        <v>0</v>
      </c>
      <c r="AH157" s="35">
        <f t="shared" si="22"/>
        <v>0</v>
      </c>
      <c r="AI157" s="38">
        <f t="shared" si="18"/>
        <v>0</v>
      </c>
      <c r="AJ157" s="38">
        <f t="shared" si="19"/>
        <v>0</v>
      </c>
      <c r="AK157" s="38">
        <f t="shared" si="20"/>
        <v>0</v>
      </c>
      <c r="AL157" s="38">
        <f t="shared" si="21"/>
        <v>0</v>
      </c>
      <c r="AM157" s="36"/>
      <c r="AN157" s="36"/>
      <c r="AO157" s="38">
        <f t="shared" si="23"/>
        <v>0</v>
      </c>
      <c r="AP157" s="38">
        <f t="shared" si="24"/>
        <v>0</v>
      </c>
      <c r="AQ157" s="38">
        <f t="shared" si="25"/>
        <v>0</v>
      </c>
      <c r="AR157" s="37">
        <f t="shared" si="26"/>
        <v>0</v>
      </c>
    </row>
    <row r="158" spans="1:44" customFormat="1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COUNTA(tblJanuary[[#This Row],[1]:[31]])</f>
        <v>0</v>
      </c>
      <c r="AH158" s="35">
        <f t="shared" si="22"/>
        <v>0</v>
      </c>
      <c r="AI158" s="38">
        <f t="shared" si="18"/>
        <v>0</v>
      </c>
      <c r="AJ158" s="38">
        <f t="shared" si="19"/>
        <v>0</v>
      </c>
      <c r="AK158" s="38">
        <f t="shared" si="20"/>
        <v>0</v>
      </c>
      <c r="AL158" s="38">
        <f t="shared" si="21"/>
        <v>0</v>
      </c>
      <c r="AM158" s="36"/>
      <c r="AN158" s="36"/>
      <c r="AO158" s="38">
        <f t="shared" si="23"/>
        <v>0</v>
      </c>
      <c r="AP158" s="38">
        <f t="shared" si="24"/>
        <v>0</v>
      </c>
      <c r="AQ158" s="38">
        <f t="shared" si="25"/>
        <v>0</v>
      </c>
      <c r="AR158" s="37">
        <f t="shared" si="26"/>
        <v>0</v>
      </c>
    </row>
    <row r="159" spans="1:44" customFormat="1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COUNTA(tblJanuary[[#This Row],[1]:[31]])</f>
        <v>0</v>
      </c>
      <c r="AH159" s="35">
        <f t="shared" si="22"/>
        <v>0</v>
      </c>
      <c r="AI159" s="38">
        <f t="shared" si="18"/>
        <v>0</v>
      </c>
      <c r="AJ159" s="38">
        <f t="shared" si="19"/>
        <v>0</v>
      </c>
      <c r="AK159" s="38">
        <f t="shared" si="20"/>
        <v>0</v>
      </c>
      <c r="AL159" s="38">
        <f t="shared" si="21"/>
        <v>0</v>
      </c>
      <c r="AM159" s="36"/>
      <c r="AN159" s="36"/>
      <c r="AO159" s="38">
        <f t="shared" si="23"/>
        <v>0</v>
      </c>
      <c r="AP159" s="38">
        <f t="shared" si="24"/>
        <v>0</v>
      </c>
      <c r="AQ159" s="38">
        <f t="shared" si="25"/>
        <v>0</v>
      </c>
      <c r="AR159" s="37">
        <f t="shared" si="26"/>
        <v>0</v>
      </c>
    </row>
    <row r="160" spans="1:44" customFormat="1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COUNTA(tblJanuary[[#This Row],[1]:[31]])</f>
        <v>0</v>
      </c>
      <c r="AH160" s="35">
        <f t="shared" si="22"/>
        <v>0</v>
      </c>
      <c r="AI160" s="38">
        <f t="shared" si="18"/>
        <v>0</v>
      </c>
      <c r="AJ160" s="38">
        <f t="shared" si="19"/>
        <v>0</v>
      </c>
      <c r="AK160" s="38">
        <f t="shared" si="20"/>
        <v>0</v>
      </c>
      <c r="AL160" s="38">
        <f t="shared" si="21"/>
        <v>0</v>
      </c>
      <c r="AM160" s="36"/>
      <c r="AN160" s="36"/>
      <c r="AO160" s="38">
        <f t="shared" si="23"/>
        <v>0</v>
      </c>
      <c r="AP160" s="38">
        <f t="shared" si="24"/>
        <v>0</v>
      </c>
      <c r="AQ160" s="38">
        <f t="shared" si="25"/>
        <v>0</v>
      </c>
      <c r="AR160" s="37">
        <f t="shared" si="26"/>
        <v>0</v>
      </c>
    </row>
    <row r="161" spans="1:44" customFormat="1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COUNTA(tblJanuary[[#This Row],[1]:[31]])</f>
        <v>0</v>
      </c>
      <c r="AH161" s="35">
        <f t="shared" si="22"/>
        <v>0</v>
      </c>
      <c r="AI161" s="38">
        <f t="shared" si="18"/>
        <v>0</v>
      </c>
      <c r="AJ161" s="38">
        <f t="shared" si="19"/>
        <v>0</v>
      </c>
      <c r="AK161" s="38">
        <f t="shared" si="20"/>
        <v>0</v>
      </c>
      <c r="AL161" s="38">
        <f t="shared" si="21"/>
        <v>0</v>
      </c>
      <c r="AM161" s="36"/>
      <c r="AN161" s="36"/>
      <c r="AO161" s="38">
        <f t="shared" si="23"/>
        <v>0</v>
      </c>
      <c r="AP161" s="38">
        <f t="shared" si="24"/>
        <v>0</v>
      </c>
      <c r="AQ161" s="38">
        <f t="shared" si="25"/>
        <v>0</v>
      </c>
      <c r="AR161" s="37">
        <f t="shared" si="26"/>
        <v>0</v>
      </c>
    </row>
    <row r="162" spans="1:44" customFormat="1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COUNTA(tblJanuary[[#This Row],[1]:[31]])</f>
        <v>0</v>
      </c>
      <c r="AH162" s="35">
        <f t="shared" si="22"/>
        <v>0</v>
      </c>
      <c r="AI162" s="38">
        <f t="shared" si="18"/>
        <v>0</v>
      </c>
      <c r="AJ162" s="38">
        <f t="shared" si="19"/>
        <v>0</v>
      </c>
      <c r="AK162" s="38">
        <f t="shared" si="20"/>
        <v>0</v>
      </c>
      <c r="AL162" s="38">
        <f t="shared" si="21"/>
        <v>0</v>
      </c>
      <c r="AM162" s="36"/>
      <c r="AN162" s="36"/>
      <c r="AO162" s="38">
        <f t="shared" si="23"/>
        <v>0</v>
      </c>
      <c r="AP162" s="38">
        <f t="shared" si="24"/>
        <v>0</v>
      </c>
      <c r="AQ162" s="38">
        <f t="shared" si="25"/>
        <v>0</v>
      </c>
      <c r="AR162" s="37">
        <f t="shared" si="26"/>
        <v>0</v>
      </c>
    </row>
    <row r="163" spans="1:44" customFormat="1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COUNTA(tblJanuary[[#This Row],[1]:[31]])</f>
        <v>0</v>
      </c>
      <c r="AH163" s="35">
        <f t="shared" si="22"/>
        <v>0</v>
      </c>
      <c r="AI163" s="38">
        <f t="shared" si="18"/>
        <v>0</v>
      </c>
      <c r="AJ163" s="38">
        <f t="shared" si="19"/>
        <v>0</v>
      </c>
      <c r="AK163" s="38">
        <f t="shared" si="20"/>
        <v>0</v>
      </c>
      <c r="AL163" s="38">
        <f t="shared" si="21"/>
        <v>0</v>
      </c>
      <c r="AM163" s="36"/>
      <c r="AN163" s="36"/>
      <c r="AO163" s="38">
        <f t="shared" si="23"/>
        <v>0</v>
      </c>
      <c r="AP163" s="38">
        <f t="shared" si="24"/>
        <v>0</v>
      </c>
      <c r="AQ163" s="38">
        <f t="shared" si="25"/>
        <v>0</v>
      </c>
      <c r="AR163" s="37">
        <f t="shared" si="26"/>
        <v>0</v>
      </c>
    </row>
    <row r="164" spans="1:44" customFormat="1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COUNTA(tblJanuary[[#This Row],[1]:[31]])</f>
        <v>0</v>
      </c>
      <c r="AH164" s="35">
        <f t="shared" si="22"/>
        <v>0</v>
      </c>
      <c r="AI164" s="38">
        <f t="shared" si="18"/>
        <v>0</v>
      </c>
      <c r="AJ164" s="38">
        <f t="shared" si="19"/>
        <v>0</v>
      </c>
      <c r="AK164" s="38">
        <f t="shared" si="20"/>
        <v>0</v>
      </c>
      <c r="AL164" s="38">
        <f t="shared" si="21"/>
        <v>0</v>
      </c>
      <c r="AM164" s="36"/>
      <c r="AN164" s="36"/>
      <c r="AO164" s="38">
        <f t="shared" si="23"/>
        <v>0</v>
      </c>
      <c r="AP164" s="38">
        <f t="shared" si="24"/>
        <v>0</v>
      </c>
      <c r="AQ164" s="38">
        <f t="shared" si="25"/>
        <v>0</v>
      </c>
      <c r="AR164" s="37">
        <f t="shared" si="26"/>
        <v>0</v>
      </c>
    </row>
    <row r="165" spans="1:44" customFormat="1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COUNTA(tblJanuary[[#This Row],[1]:[31]])</f>
        <v>0</v>
      </c>
      <c r="AH165" s="35">
        <f t="shared" si="22"/>
        <v>0</v>
      </c>
      <c r="AI165" s="38">
        <f t="shared" si="18"/>
        <v>0</v>
      </c>
      <c r="AJ165" s="38">
        <f t="shared" si="19"/>
        <v>0</v>
      </c>
      <c r="AK165" s="38">
        <f t="shared" si="20"/>
        <v>0</v>
      </c>
      <c r="AL165" s="38">
        <f t="shared" si="21"/>
        <v>0</v>
      </c>
      <c r="AM165" s="36"/>
      <c r="AN165" s="36"/>
      <c r="AO165" s="38">
        <f t="shared" si="23"/>
        <v>0</v>
      </c>
      <c r="AP165" s="38">
        <f t="shared" si="24"/>
        <v>0</v>
      </c>
      <c r="AQ165" s="38">
        <f t="shared" si="25"/>
        <v>0</v>
      </c>
      <c r="AR165" s="37">
        <f t="shared" si="26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B3:AF3"/>
    <mergeCell ref="A3:A4"/>
    <mergeCell ref="AG3:AG4"/>
    <mergeCell ref="AH4:AH5"/>
    <mergeCell ref="AI4:AI5"/>
  </mergeCells>
  <conditionalFormatting sqref="B6:AF165">
    <cfRule type="expression" priority="19" stopIfTrue="1">
      <formula>B6=""</formula>
    </cfRule>
    <cfRule type="expression" dxfId="1153" priority="20" stopIfTrue="1">
      <formula>B6=KeyCustom2</formula>
    </cfRule>
    <cfRule type="expression" dxfId="1152" priority="21" stopIfTrue="1">
      <formula>B6=KeyCustom1</formula>
    </cfRule>
    <cfRule type="expression" dxfId="1151" priority="22" stopIfTrue="1">
      <formula>B6=KeySick</formula>
    </cfRule>
    <cfRule type="expression" dxfId="1150" priority="23" stopIfTrue="1">
      <formula>B6=KeyPersonal</formula>
    </cfRule>
    <cfRule type="expression" dxfId="1149" priority="24" stopIfTrue="1">
      <formula>B6=KeyVacation</formula>
    </cfRule>
  </conditionalFormatting>
  <conditionalFormatting sqref="AG6:AG165">
    <cfRule type="dataBar" priority="36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2" stopIfTrue="1">
      <formula>B6=""</formula>
    </cfRule>
    <cfRule type="expression" dxfId="1148" priority="13" stopIfTrue="1">
      <formula>B6=KeyCustom2</formula>
    </cfRule>
    <cfRule type="expression" dxfId="1147" priority="14" stopIfTrue="1">
      <formula>B6=KeyCustom1</formula>
    </cfRule>
    <cfRule type="expression" dxfId="1146" priority="15" stopIfTrue="1">
      <formula>B6=KeySick</formula>
    </cfRule>
    <cfRule type="expression" dxfId="1145" priority="16" stopIfTrue="1">
      <formula>B6=KeyPersonal</formula>
    </cfRule>
    <cfRule type="expression" dxfId="1144" priority="17" stopIfTrue="1">
      <formula>B6=KeyVacation</formula>
    </cfRule>
  </conditionalFormatting>
  <conditionalFormatting sqref="AG6:AG165">
    <cfRule type="dataBar" priority="18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conditionalFormatting sqref="J2">
    <cfRule type="containsText" dxfId="1143" priority="11" operator="containsText" text="S">
      <formula>NOT(ISERROR(SEARCH("S",J2)))</formula>
    </cfRule>
  </conditionalFormatting>
  <conditionalFormatting sqref="B6:AF165">
    <cfRule type="containsText" dxfId="1142" priority="10" operator="containsText" text="A">
      <formula>NOT(ISERROR(SEARCH("A",B6)))</formula>
    </cfRule>
  </conditionalFormatting>
  <conditionalFormatting sqref="B6:AF165">
    <cfRule type="containsText" dxfId="1141" priority="9" operator="containsText" text="U">
      <formula>NOT(ISERROR(SEARCH("U",B6)))</formula>
    </cfRule>
    <cfRule type="containsText" dxfId="1140" priority="8" operator="containsText" text="U">
      <formula>NOT(ISERROR(SEARCH("U",B6)))</formula>
    </cfRule>
    <cfRule type="containsText" dxfId="1139" priority="7" operator="containsText" text="U">
      <formula>NOT(ISERROR(SEARCH("U",B6)))</formula>
    </cfRule>
  </conditionalFormatting>
  <conditionalFormatting sqref="B6:AF165">
    <cfRule type="containsText" dxfId="1138" priority="6" operator="containsText" text="S">
      <formula>NOT(ISERROR(SEARCH("S",B6)))</formula>
    </cfRule>
  </conditionalFormatting>
  <conditionalFormatting sqref="B6:AF165">
    <cfRule type="containsText" dxfId="1137" priority="5" operator="containsText" text="E">
      <formula>NOT(ISERROR(SEARCH("E",B6)))</formula>
    </cfRule>
  </conditionalFormatting>
  <conditionalFormatting sqref="B6:AF165">
    <cfRule type="containsText" dxfId="1136" priority="4" operator="containsText" text="AB">
      <formula>NOT(ISERROR(SEARCH("AB",B6)))</formula>
    </cfRule>
  </conditionalFormatting>
  <conditionalFormatting sqref="B6:AF165">
    <cfRule type="containsText" dxfId="1135" priority="3" operator="containsText" text="M">
      <formula>NOT(ISERROR(SEARCH("M",B6)))</formula>
    </cfRule>
  </conditionalFormatting>
  <conditionalFormatting sqref="B6:AF165">
    <cfRule type="containsText" dxfId="1134" priority="2" operator="containsText" text="D">
      <formula>NOT(ISERROR(SEARCH("D",B6)))</formula>
    </cfRule>
  </conditionalFormatting>
  <conditionalFormatting sqref="B6:AF165">
    <cfRule type="containsText" dxfId="1133" priority="1" operator="containsText" text="O">
      <formula>NOT(ISERROR(SEARCH("O",B6)))</formula>
    </cfRule>
  </conditionalFormatting>
  <printOptions horizontalCentered="1"/>
  <pageMargins left="0.25" right="0.25" top="0.75" bottom="0.75" header="0.3" footer="0.3"/>
  <pageSetup scale="67" fitToHeight="0" orientation="landscape" r:id="rId1"/>
  <ignoredErrors>
    <ignoredError sqref="AI6" formula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R165"/>
  <sheetViews>
    <sheetView showGridLines="0" zoomScaleNormal="100" workbookViewId="0">
      <pane ySplit="5" topLeftCell="A6" activePane="bottomLeft" state="frozen"/>
      <selection pane="bottomLeft" activeCell="L11" sqref="L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56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43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1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TEXT(WEEKDAY(DATE(CalendarYear,2,1),1),"aaa")</f>
        <v>الأحد</v>
      </c>
      <c r="C4" s="20" t="str">
        <f>TEXT(WEEKDAY(DATE(CalendarYear,2,2),1),"aaa")</f>
        <v>الإثنين</v>
      </c>
      <c r="D4" s="20" t="str">
        <f>TEXT(WEEKDAY(DATE(CalendarYear,2,3),1),"aaa")</f>
        <v>الثلاثاء</v>
      </c>
      <c r="E4" s="20" t="str">
        <f>TEXT(WEEKDAY(DATE(CalendarYear,2,4),1),"aaa")</f>
        <v>الأربعاء</v>
      </c>
      <c r="F4" s="20" t="str">
        <f>TEXT(WEEKDAY(DATE(CalendarYear,2,5),1),"aaa")</f>
        <v>الخميس</v>
      </c>
      <c r="G4" s="20" t="str">
        <f>TEXT(WEEKDAY(DATE(CalendarYear,2,6),1),"aaa")</f>
        <v>الجمعة</v>
      </c>
      <c r="H4" s="20" t="str">
        <f>TEXT(WEEKDAY(DATE(CalendarYear,2,7),1),"aaa")</f>
        <v>السبت</v>
      </c>
      <c r="I4" s="20" t="str">
        <f>TEXT(WEEKDAY(DATE(CalendarYear,2,8),1),"aaa")</f>
        <v>الأحد</v>
      </c>
      <c r="J4" s="20" t="str">
        <f>TEXT(WEEKDAY(DATE(CalendarYear,2,9),1),"aaa")</f>
        <v>الإثنين</v>
      </c>
      <c r="K4" s="20" t="str">
        <f>TEXT(WEEKDAY(DATE(CalendarYear,2,10),1),"aaa")</f>
        <v>الثلاثاء</v>
      </c>
      <c r="L4" s="20" t="str">
        <f>TEXT(WEEKDAY(DATE(CalendarYear,2,11),1),"aaa")</f>
        <v>الأربعاء</v>
      </c>
      <c r="M4" s="20" t="str">
        <f>TEXT(WEEKDAY(DATE(CalendarYear,2,12),1),"aaa")</f>
        <v>الخميس</v>
      </c>
      <c r="N4" s="20" t="str">
        <f>TEXT(WEEKDAY(DATE(CalendarYear,2,13),1),"aaa")</f>
        <v>الجمعة</v>
      </c>
      <c r="O4" s="20" t="str">
        <f>TEXT(WEEKDAY(DATE(CalendarYear,2,14),1),"aaa")</f>
        <v>السبت</v>
      </c>
      <c r="P4" s="20" t="str">
        <f>TEXT(WEEKDAY(DATE(CalendarYear,2,15),1),"aaa")</f>
        <v>الأحد</v>
      </c>
      <c r="Q4" s="20" t="str">
        <f>TEXT(WEEKDAY(DATE(CalendarYear,2,16),1),"aaa")</f>
        <v>الإثنين</v>
      </c>
      <c r="R4" s="20" t="str">
        <f>TEXT(WEEKDAY(DATE(CalendarYear,2,17),1),"aaa")</f>
        <v>الثلاثاء</v>
      </c>
      <c r="S4" s="20" t="str">
        <f>TEXT(WEEKDAY(DATE(CalendarYear,2,18),1),"aaa")</f>
        <v>الأربعاء</v>
      </c>
      <c r="T4" s="20" t="str">
        <f>TEXT(WEEKDAY(DATE(CalendarYear,2,19),1),"aaa")</f>
        <v>الخميس</v>
      </c>
      <c r="U4" s="20" t="str">
        <f>TEXT(WEEKDAY(DATE(CalendarYear,2,20),1),"aaa")</f>
        <v>الجمعة</v>
      </c>
      <c r="V4" s="20" t="str">
        <f>TEXT(WEEKDAY(DATE(CalendarYear,2,21),1),"aaa")</f>
        <v>السبت</v>
      </c>
      <c r="W4" s="20" t="str">
        <f>TEXT(WEEKDAY(DATE(CalendarYear,2,22),1),"aaa")</f>
        <v>الأحد</v>
      </c>
      <c r="X4" s="20" t="str">
        <f>TEXT(WEEKDAY(DATE(CalendarYear,2,23),1),"aaa")</f>
        <v>الإثنين</v>
      </c>
      <c r="Y4" s="20" t="str">
        <f>TEXT(WEEKDAY(DATE(CalendarYear,2,24),1),"aaa")</f>
        <v>الثلاثاء</v>
      </c>
      <c r="Z4" s="20" t="str">
        <f>TEXT(WEEKDAY(DATE(CalendarYear,2,25),1),"aaa")</f>
        <v>الأربعاء</v>
      </c>
      <c r="AA4" s="20" t="str">
        <f>TEXT(WEEKDAY(DATE(CalendarYear,2,26),1),"aaa")</f>
        <v>الخميس</v>
      </c>
      <c r="AB4" s="20" t="str">
        <f>TEXT(WEEKDAY(DATE(CalendarYear,2,27),1),"aaa")</f>
        <v>الجمعة</v>
      </c>
      <c r="AC4" s="20" t="str">
        <f>TEXT(WEEKDAY(DATE(CalendarYear,2,28),1),"aaa")</f>
        <v>السبت</v>
      </c>
      <c r="AD4" s="20" t="str">
        <f>TEXT(WEEKDAY(DATE(CalendarYear,2,29),1),"aaa")</f>
        <v>الأحد</v>
      </c>
      <c r="AE4" s="20"/>
      <c r="AF4" s="21"/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38</v>
      </c>
      <c r="AF5" s="23" t="s">
        <v>39</v>
      </c>
      <c r="AG5" s="54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thickBot="1" x14ac:dyDescent="0.3">
      <c r="A6" s="24" t="s">
        <v>35</v>
      </c>
      <c r="B6" s="23" t="s">
        <v>214</v>
      </c>
      <c r="C6" s="23"/>
      <c r="D6" s="23"/>
      <c r="E6" s="23"/>
      <c r="F6" s="23"/>
      <c r="G6" s="23"/>
      <c r="H6" s="23"/>
      <c r="I6" s="23" t="s">
        <v>218</v>
      </c>
      <c r="J6" s="23"/>
      <c r="K6" s="23"/>
      <c r="L6" s="23"/>
      <c r="M6" s="23" t="s">
        <v>214</v>
      </c>
      <c r="N6" s="23"/>
      <c r="O6" s="23"/>
      <c r="P6" s="23"/>
      <c r="Q6" s="23"/>
      <c r="R6" s="23" t="s">
        <v>224</v>
      </c>
      <c r="S6" s="23" t="s">
        <v>224</v>
      </c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5">
        <f>COUNTA(tblFebruary[[#This Row],[1]:[29]])</f>
        <v>5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2</v>
      </c>
      <c r="AK6" s="38">
        <f t="shared" ref="AK6" si="2">COUNTIF(B6:AG6,"E")</f>
        <v>0</v>
      </c>
      <c r="AL6" s="38">
        <f t="shared" ref="AL6" si="3">COUNTIF(B6:AG6,"AB")</f>
        <v>1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2</v>
      </c>
      <c r="AR6" s="39">
        <f>SUM(AH6:AQ6)</f>
        <v>5</v>
      </c>
    </row>
    <row r="7" spans="1:44" s="7" customFormat="1" ht="20.100000000000001" customHeight="1" thickBot="1" x14ac:dyDescent="0.3">
      <c r="A7" s="24" t="s">
        <v>37</v>
      </c>
      <c r="B7" s="23" t="s">
        <v>232</v>
      </c>
      <c r="C7" s="23"/>
      <c r="D7" s="23"/>
      <c r="E7" s="23"/>
      <c r="F7" s="23"/>
      <c r="G7" s="23" t="s">
        <v>233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COUNTA(tblFebruary[[#This Row],[1]:[29]])</f>
        <v>2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1</v>
      </c>
      <c r="AK7" s="38">
        <f t="shared" ref="AK7:AK70" si="7">COUNTIF(B7:AG7,"E")</f>
        <v>0</v>
      </c>
      <c r="AL7" s="38">
        <f t="shared" ref="AL7:AL70" si="8">COUNTIF(B7:AG7,"AB")</f>
        <v>1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2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COUNTA(tblFebruary[[#This Row],[1]:[29]])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 t="s">
        <v>233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COUNTA(tblFebruary[[#This Row],[1]:[29]])</f>
        <v>1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1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1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 t="s">
        <v>232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COUNTA(tblFebruary[[#This Row],[1]:[29]])</f>
        <v>1</v>
      </c>
      <c r="AH10" s="35">
        <f t="shared" si="4"/>
        <v>0</v>
      </c>
      <c r="AI10" s="38">
        <f t="shared" si="5"/>
        <v>0</v>
      </c>
      <c r="AJ10" s="38">
        <f t="shared" si="6"/>
        <v>1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1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COUNTA(tblFebruary[[#This Row],[1]:[29]])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COUNTA(tblFebruary[[#This Row],[1]:[29]])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COUNTA(tblFebruary[[#This Row],[1]:[29]])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COUNTA(tblFebruary[[#This Row],[1]:[29]])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COUNTA(tblFebruary[[#This Row],[1]:[29]])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COUNTA(tblFebruary[[#This Row],[1]:[29]])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COUNTA(tblFebruary[[#This Row],[1]:[29]])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COUNTA(tblFebruary[[#This Row],[1]:[29]])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COUNTA(tblFebruary[[#This Row],[1]:[29]])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COUNTA(tblFebruary[[#This Row],[1]:[29]])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COUNTA(tblFebruary[[#This Row],[1]:[29]])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COUNTA(tblFebruary[[#This Row],[1]:[29]])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COUNTA(tblFebruary[[#This Row],[1]:[29]])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COUNTA(tblFebruary[[#This Row],[1]:[29]])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COUNTA(tblFebruary[[#This Row],[1]:[29]])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COUNTA(tblFebruary[[#This Row],[1]:[29]])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COUNTA(tblFebruary[[#This Row],[1]:[29]])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COUNTA(tblFebruary[[#This Row],[1]:[29]])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COUNTA(tblFebruary[[#This Row],[1]:[29]])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COUNTA(tblFebruary[[#This Row],[1]:[29]])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COUNTA(tblFebruary[[#This Row],[1]:[29]])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COUNTA(tblFebruary[[#This Row],[1]:[29]])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COUNTA(tblFebruary[[#This Row],[1]:[29]])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COUNTA(tblFebruary[[#This Row],[1]:[29]])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COUNTA(tblFebruary[[#This Row],[1]:[29]])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COUNTA(tblFebruary[[#This Row],[1]:[29]])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COUNTA(tblFebruary[[#This Row],[1]:[29]])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COUNTA(tblFebruary[[#This Row],[1]:[29]])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COUNTA(tblFebruary[[#This Row],[1]:[29]])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COUNTA(tblFebruary[[#This Row],[1]:[29]])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COUNTA(tblFebruary[[#This Row],[1]:[29]])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COUNTA(tblFebruary[[#This Row],[1]:[29]])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COUNTA(tblFebruary[[#This Row],[1]:[29]])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COUNTA(tblFebruary[[#This Row],[1]:[29]])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COUNTA(tblFebruary[[#This Row],[1]:[29]])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COUNTA(tblFebruary[[#This Row],[1]:[29]])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COUNTA(tblFebruary[[#This Row],[1]:[29]])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COUNTA(tblFebruary[[#This Row],[1]:[29]])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COUNTA(tblFebruary[[#This Row],[1]:[29]])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COUNTA(tblFebruary[[#This Row],[1]:[29]])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COUNTA(tblFebruary[[#This Row],[1]:[29]])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COUNTA(tblFebruary[[#This Row],[1]:[29]])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COUNTA(tblFebruary[[#This Row],[1]:[29]])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COUNTA(tblFebruary[[#This Row],[1]:[29]])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COUNTA(tblFebruary[[#This Row],[1]:[29]])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COUNTA(tblFebruary[[#This Row],[1]:[29]])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COUNTA(tblFebruary[[#This Row],[1]:[29]])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COUNTA(tblFebruary[[#This Row],[1]:[29]])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COUNTA(tblFebruary[[#This Row],[1]:[29]])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COUNTA(tblFebruary[[#This Row],[1]:[29]])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COUNTA(tblFebruary[[#This Row],[1]:[29]])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COUNTA(tblFebruary[[#This Row],[1]:[29]])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COUNTA(tblFebruary[[#This Row],[1]:[29]])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COUNTA(tblFebruary[[#This Row],[1]:[29]])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COUNTA(tblFebruary[[#This Row],[1]:[29]])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COUNTA(tblFebruary[[#This Row],[1]:[29]])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COUNTA(tblFebruary[[#This Row],[1]:[29]])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COUNTA(tblFebruary[[#This Row],[1]:[29]])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COUNTA(tblFebruary[[#This Row],[1]:[29]])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COUNTA(tblFebruary[[#This Row],[1]:[29]])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COUNTA(tblFebruary[[#This Row],[1]:[29]])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COUNTA(tblFebruary[[#This Row],[1]:[29]])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COUNTA(tblFebruary[[#This Row],[1]:[29]])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COUNTA(tblFebruary[[#This Row],[1]:[29]])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COUNTA(tblFebruary[[#This Row],[1]:[29]])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COUNTA(tblFebruary[[#This Row],[1]:[29]])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COUNTA(tblFebruary[[#This Row],[1]:[29]])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COUNTA(tblFebruary[[#This Row],[1]:[29]])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COUNTA(tblFebruary[[#This Row],[1]:[29]])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COUNTA(tblFebruary[[#This Row],[1]:[29]])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COUNTA(tblFebruary[[#This Row],[1]:[29]])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COUNTA(tblFebruary[[#This Row],[1]:[29]])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COUNTA(tblFebruary[[#This Row],[1]:[29]])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COUNTA(tblFebruary[[#This Row],[1]:[29]])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COUNTA(tblFebruary[[#This Row],[1]:[29]])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COUNTA(tblFebruary[[#This Row],[1]:[29]])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COUNTA(tblFebruary[[#This Row],[1]:[29]])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COUNTA(tblFebruary[[#This Row],[1]:[29]])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COUNTA(tblFebruary[[#This Row],[1]:[29]])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COUNTA(tblFebruary[[#This Row],[1]:[29]])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COUNTA(tblFebruary[[#This Row],[1]:[29]])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COUNTA(tblFebruary[[#This Row],[1]:[29]])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COUNTA(tblFebruary[[#This Row],[1]:[29]])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COUNTA(tblFebruary[[#This Row],[1]:[29]])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COUNTA(tblFebruary[[#This Row],[1]:[29]])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COUNTA(tblFebruary[[#This Row],[1]:[29]])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COUNTA(tblFebruary[[#This Row],[1]:[29]])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COUNTA(tblFebruary[[#This Row],[1]:[29]])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COUNTA(tblFebruary[[#This Row],[1]:[29]])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COUNTA(tblFebruary[[#This Row],[1]:[29]])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COUNTA(tblFebruary[[#This Row],[1]:[29]])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COUNTA(tblFebruary[[#This Row],[1]:[29]])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COUNTA(tblFebruary[[#This Row],[1]:[29]])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COUNTA(tblFebruary[[#This Row],[1]:[29]])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COUNTA(tblFebruary[[#This Row],[1]:[29]])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COUNTA(tblFebruary[[#This Row],[1]:[29]])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COUNTA(tblFebruary[[#This Row],[1]:[29]])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COUNTA(tblFebruary[[#This Row],[1]:[29]])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COUNTA(tblFebruary[[#This Row],[1]:[29]])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COUNTA(tblFebruary[[#This Row],[1]:[29]])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COUNTA(tblFebruary[[#This Row],[1]:[29]])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COUNTA(tblFebruary[[#This Row],[1]:[29]])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COUNTA(tblFebruary[[#This Row],[1]:[29]])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COUNTA(tblFebruary[[#This Row],[1]:[29]])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COUNTA(tblFebruary[[#This Row],[1]:[29]])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COUNTA(tblFebruary[[#This Row],[1]:[29]])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COUNTA(tblFebruary[[#This Row],[1]:[29]])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COUNTA(tblFebruary[[#This Row],[1]:[29]])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COUNTA(tblFebruary[[#This Row],[1]:[29]])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COUNTA(tblFebruary[[#This Row],[1]:[29]])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COUNTA(tblFebruary[[#This Row],[1]:[29]])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COUNTA(tblFebruary[[#This Row],[1]:[29]])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COUNTA(tblFebruary[[#This Row],[1]:[29]])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COUNTA(tblFebruary[[#This Row],[1]:[29]])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COUNTA(tblFebruary[[#This Row],[1]:[29]])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COUNTA(tblFebruary[[#This Row],[1]:[29]])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COUNTA(tblFebruary[[#This Row],[1]:[29]])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COUNTA(tblFebruary[[#This Row],[1]:[29]])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COUNTA(tblFebruary[[#This Row],[1]:[29]])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COUNTA(tblFebruary[[#This Row],[1]:[29]])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COUNTA(tblFebruary[[#This Row],[1]:[29]])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COUNTA(tblFebruary[[#This Row],[1]:[29]])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COUNTA(tblFebruary[[#This Row],[1]:[29]])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COUNTA(tblFebruary[[#This Row],[1]:[29]])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COUNTA(tblFebruary[[#This Row],[1]:[29]])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COUNTA(tblFebruary[[#This Row],[1]:[29]])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COUNTA(tblFebruary[[#This Row],[1]:[29]])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COUNTA(tblFebruary[[#This Row],[1]:[29]])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COUNTA(tblFebruary[[#This Row],[1]:[29]])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COUNTA(tblFebruary[[#This Row],[1]:[29]])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COUNTA(tblFebruary[[#This Row],[1]:[29]])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COUNTA(tblFebruary[[#This Row],[1]:[29]])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COUNTA(tblFebruary[[#This Row],[1]:[29]])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COUNTA(tblFebruary[[#This Row],[1]:[29]])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COUNTA(tblFebruary[[#This Row],[1]:[29]])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COUNTA(tblFebruary[[#This Row],[1]:[29]])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COUNTA(tblFebruary[[#This Row],[1]:[29]])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COUNTA(tblFebruary[[#This Row],[1]:[29]])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COUNTA(tblFebruary[[#This Row],[1]:[29]])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COUNTA(tblFebruary[[#This Row],[1]:[29]])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COUNTA(tblFebruary[[#This Row],[1]:[29]])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COUNTA(tblFebruary[[#This Row],[1]:[29]])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COUNTA(tblFebruary[[#This Row],[1]:[29]])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COUNTA(tblFebruary[[#This Row],[1]:[29]])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COUNTA(tblFebruary[[#This Row],[1]:[29]])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COUNTA(tblFebruary[[#This Row],[1]:[29]])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COUNTA(tblFebruary[[#This Row],[1]:[29]])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COUNTA(tblFebruary[[#This Row],[1]:[29]])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COUNTA(tblFebruary[[#This Row],[1]:[29]])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COUNTA(tblFebruary[[#This Row],[1]:[29]])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COUNTA(tblFebruary[[#This Row],[1]:[29]])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COUNTA(tblFebruary[[#This Row],[1]:[29]])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COUNTA(tblFebruary[[#This Row],[1]:[29]])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COUNTA(tblFebruary[[#This Row],[1]:[29]])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COUNTA(tblFebruary[[#This Row],[1]:[29]])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B3:AF3"/>
    <mergeCell ref="A3:A4"/>
    <mergeCell ref="AG3:AG4"/>
    <mergeCell ref="AH4:AH5"/>
    <mergeCell ref="AI4:AI5"/>
  </mergeCells>
  <conditionalFormatting sqref="AD5">
    <cfRule type="expression" dxfId="1097" priority="204">
      <formula>MONTH(DATE(CalendarYear,2,29))&lt;&gt;2</formula>
    </cfRule>
  </conditionalFormatting>
  <conditionalFormatting sqref="AD4">
    <cfRule type="expression" dxfId="1096" priority="203">
      <formula>MONTH(DATE(CalendarYear,2,29))&lt;&gt;2</formula>
    </cfRule>
  </conditionalFormatting>
  <conditionalFormatting sqref="J2">
    <cfRule type="containsText" dxfId="1095" priority="183" operator="containsText" text="S">
      <formula>NOT(ISERROR(SEARCH("S",J2)))</formula>
    </cfRule>
  </conditionalFormatting>
  <conditionalFormatting sqref="B6:AF165">
    <cfRule type="expression" priority="21" stopIfTrue="1">
      <formula>B6=""</formula>
    </cfRule>
    <cfRule type="expression" dxfId="1094" priority="22" stopIfTrue="1">
      <formula>B6=KeyCustom2</formula>
    </cfRule>
    <cfRule type="expression" dxfId="1093" priority="23" stopIfTrue="1">
      <formula>B6=KeyCustom1</formula>
    </cfRule>
    <cfRule type="expression" dxfId="1092" priority="24" stopIfTrue="1">
      <formula>B6=KeySick</formula>
    </cfRule>
    <cfRule type="expression" dxfId="1091" priority="25" stopIfTrue="1">
      <formula>B6=KeyPersonal</formula>
    </cfRule>
    <cfRule type="expression" dxfId="1090" priority="26" stopIfTrue="1">
      <formula>B6=KeyVacation</formula>
    </cfRule>
  </conditionalFormatting>
  <conditionalFormatting sqref="B6:AF165">
    <cfRule type="expression" priority="15" stopIfTrue="1">
      <formula>B6=""</formula>
    </cfRule>
    <cfRule type="expression" dxfId="1089" priority="16" stopIfTrue="1">
      <formula>B6=KeyCustom2</formula>
    </cfRule>
    <cfRule type="expression" dxfId="1088" priority="17" stopIfTrue="1">
      <formula>B6=KeyCustom1</formula>
    </cfRule>
    <cfRule type="expression" dxfId="1087" priority="18" stopIfTrue="1">
      <formula>B6=KeySick</formula>
    </cfRule>
    <cfRule type="expression" dxfId="1086" priority="19" stopIfTrue="1">
      <formula>B6=KeyPersonal</formula>
    </cfRule>
    <cfRule type="expression" dxfId="1085" priority="20" stopIfTrue="1">
      <formula>B6=KeyVacation</formula>
    </cfRule>
  </conditionalFormatting>
  <conditionalFormatting sqref="B6:AF165">
    <cfRule type="containsText" dxfId="1084" priority="14" operator="containsText" text="A">
      <formula>NOT(ISERROR(SEARCH("A",B6)))</formula>
    </cfRule>
  </conditionalFormatting>
  <conditionalFormatting sqref="B6:AF165">
    <cfRule type="containsText" dxfId="1083" priority="11" operator="containsText" text="U">
      <formula>NOT(ISERROR(SEARCH("U",B6)))</formula>
    </cfRule>
    <cfRule type="containsText" dxfId="1082" priority="12" operator="containsText" text="U">
      <formula>NOT(ISERROR(SEARCH("U",B6)))</formula>
    </cfRule>
    <cfRule type="containsText" dxfId="1081" priority="13" operator="containsText" text="U">
      <formula>NOT(ISERROR(SEARCH("U",B6)))</formula>
    </cfRule>
  </conditionalFormatting>
  <conditionalFormatting sqref="B6:AF165">
    <cfRule type="containsText" dxfId="1080" priority="10" operator="containsText" text="S">
      <formula>NOT(ISERROR(SEARCH("S",B6)))</formula>
    </cfRule>
  </conditionalFormatting>
  <conditionalFormatting sqref="B6:AF165">
    <cfRule type="containsText" dxfId="1079" priority="9" operator="containsText" text="E">
      <formula>NOT(ISERROR(SEARCH("E",B6)))</formula>
    </cfRule>
  </conditionalFormatting>
  <conditionalFormatting sqref="B6:AF165">
    <cfRule type="containsText" dxfId="1078" priority="8" operator="containsText" text="AB">
      <formula>NOT(ISERROR(SEARCH("AB",B6)))</formula>
    </cfRule>
  </conditionalFormatting>
  <conditionalFormatting sqref="B6:AF165">
    <cfRule type="containsText" dxfId="1077" priority="7" operator="containsText" text="M">
      <formula>NOT(ISERROR(SEARCH("M",B6)))</formula>
    </cfRule>
  </conditionalFormatting>
  <conditionalFormatting sqref="B6:AF165">
    <cfRule type="containsText" dxfId="1076" priority="6" operator="containsText" text="D">
      <formula>NOT(ISERROR(SEARCH("D",B6)))</formula>
    </cfRule>
  </conditionalFormatting>
  <conditionalFormatting sqref="B6:AF165">
    <cfRule type="containsText" dxfId="1075" priority="5" operator="containsText" text="O">
      <formula>NOT(ISERROR(SEARCH("O",B6)))</formula>
    </cfRule>
  </conditionalFormatting>
  <conditionalFormatting sqref="AG6:AG165">
    <cfRule type="dataBar" priority="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{DBBA6E40-F2E0-4E85-BE80-CD4E434BC4BD}</x14:id>
        </ext>
      </extLst>
    </cfRule>
  </conditionalFormatting>
  <conditionalFormatting sqref="AG6:AG165">
    <cfRule type="dataBar" priority="1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{5BCA14ED-0755-4104-A0E1-3A9228053F78}</x14:id>
        </ext>
      </extLst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BBA6E40-F2E0-4E85-BE80-CD4E434BC4B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5BCA14ED-0755-4104-A0E1-3A9228053F78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47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TEXT(WEEKDAY(DATE(CalendarYear,3,1),1),"aaa")</f>
        <v>الأحد</v>
      </c>
      <c r="C4" s="20" t="str">
        <f>TEXT(WEEKDAY(DATE(CalendarYear,3,2),1),"aaa")</f>
        <v>الإثنين</v>
      </c>
      <c r="D4" s="20" t="str">
        <f>TEXT(WEEKDAY(DATE(CalendarYear,3,3),1),"aaa")</f>
        <v>الثلاثاء</v>
      </c>
      <c r="E4" s="20" t="str">
        <f>TEXT(WEEKDAY(DATE(CalendarYear,3,4),1),"aaa")</f>
        <v>الأربعاء</v>
      </c>
      <c r="F4" s="20" t="str">
        <f>TEXT(WEEKDAY(DATE(CalendarYear,3,5),1),"aaa")</f>
        <v>الخميس</v>
      </c>
      <c r="G4" s="20" t="str">
        <f>TEXT(WEEKDAY(DATE(CalendarYear,3,6),1),"aaa")</f>
        <v>الجمعة</v>
      </c>
      <c r="H4" s="20" t="str">
        <f>TEXT(WEEKDAY(DATE(CalendarYear,3,7),1),"aaa")</f>
        <v>السبت</v>
      </c>
      <c r="I4" s="20" t="str">
        <f>TEXT(WEEKDAY(DATE(CalendarYear,3,8),1),"aaa")</f>
        <v>الأحد</v>
      </c>
      <c r="J4" s="20" t="str">
        <f>TEXT(WEEKDAY(DATE(CalendarYear,3,9),1),"aaa")</f>
        <v>الإثنين</v>
      </c>
      <c r="K4" s="20" t="str">
        <f>TEXT(WEEKDAY(DATE(CalendarYear,3,10),1),"aaa")</f>
        <v>الثلاثاء</v>
      </c>
      <c r="L4" s="20" t="str">
        <f>TEXT(WEEKDAY(DATE(CalendarYear,3,11),1),"aaa")</f>
        <v>الأربعاء</v>
      </c>
      <c r="M4" s="20" t="str">
        <f>TEXT(WEEKDAY(DATE(CalendarYear,3,12),1),"aaa")</f>
        <v>الخميس</v>
      </c>
      <c r="N4" s="20" t="str">
        <f>TEXT(WEEKDAY(DATE(CalendarYear,3,13),1),"aaa")</f>
        <v>الجمعة</v>
      </c>
      <c r="O4" s="20" t="str">
        <f>TEXT(WEEKDAY(DATE(CalendarYear,3,14),1),"aaa")</f>
        <v>السبت</v>
      </c>
      <c r="P4" s="20" t="str">
        <f>TEXT(WEEKDAY(DATE(CalendarYear,3,15),1),"aaa")</f>
        <v>الأحد</v>
      </c>
      <c r="Q4" s="20" t="str">
        <f>TEXT(WEEKDAY(DATE(CalendarYear,3,16),1),"aaa")</f>
        <v>الإثنين</v>
      </c>
      <c r="R4" s="20" t="str">
        <f>TEXT(WEEKDAY(DATE(CalendarYear,3,17),1),"aaa")</f>
        <v>الثلاثاء</v>
      </c>
      <c r="S4" s="20" t="str">
        <f>TEXT(WEEKDAY(DATE(CalendarYear,3,18),1),"aaa")</f>
        <v>الأربعاء</v>
      </c>
      <c r="T4" s="20" t="str">
        <f>TEXT(WEEKDAY(DATE(CalendarYear,3,19),1),"aaa")</f>
        <v>الخميس</v>
      </c>
      <c r="U4" s="20" t="str">
        <f>TEXT(WEEKDAY(DATE(CalendarYear,3,20),1),"aaa")</f>
        <v>الجمعة</v>
      </c>
      <c r="V4" s="20" t="str">
        <f>TEXT(WEEKDAY(DATE(CalendarYear,3,21),1),"aaa")</f>
        <v>السبت</v>
      </c>
      <c r="W4" s="20" t="str">
        <f>TEXT(WEEKDAY(DATE(CalendarYear,3,22),1),"aaa")</f>
        <v>الأحد</v>
      </c>
      <c r="X4" s="20" t="str">
        <f>TEXT(WEEKDAY(DATE(CalendarYear,3,23),1),"aaa")</f>
        <v>الإثنين</v>
      </c>
      <c r="Y4" s="20" t="str">
        <f>TEXT(WEEKDAY(DATE(CalendarYear,3,24),1),"aaa")</f>
        <v>الثلاثاء</v>
      </c>
      <c r="Z4" s="20" t="str">
        <f>TEXT(WEEKDAY(DATE(CalendarYear,3,25),1),"aaa")</f>
        <v>الأربعاء</v>
      </c>
      <c r="AA4" s="20" t="str">
        <f>TEXT(WEEKDAY(DATE(CalendarYear,3,26),1),"aaa")</f>
        <v>الخميس</v>
      </c>
      <c r="AB4" s="20" t="str">
        <f>TEXT(WEEKDAY(DATE(CalendarYear,3,27),1),"aaa")</f>
        <v>الجمعة</v>
      </c>
      <c r="AC4" s="20" t="str">
        <f>TEXT(WEEKDAY(DATE(CalendarYear,3,28),1),"aaa")</f>
        <v>السبت</v>
      </c>
      <c r="AD4" s="20" t="str">
        <f>TEXT(WEEKDAY(DATE(CalendarYear,3,29),1),"aaa")</f>
        <v>الأحد</v>
      </c>
      <c r="AE4" s="20" t="str">
        <f>TEXT(WEEKDAY(DATE(CalendarYear,3,30),1),"aaa")</f>
        <v>الإثنين</v>
      </c>
      <c r="AF4" s="21" t="str">
        <f>TEXT(WEEKDAY(DATE(CalendarYear,3,31),1),"aaa")</f>
        <v>الثلاثاء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23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thickBot="1" x14ac:dyDescent="0.3">
      <c r="A6" s="24" t="s">
        <v>35</v>
      </c>
      <c r="B6" s="23" t="s">
        <v>212</v>
      </c>
      <c r="C6" s="23" t="s">
        <v>212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 t="s">
        <v>222</v>
      </c>
      <c r="O6" s="23" t="s">
        <v>222</v>
      </c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 t="s">
        <v>222</v>
      </c>
      <c r="AE6" s="23"/>
      <c r="AF6" s="23"/>
      <c r="AG6" s="55">
        <f>COUNTA(tblMarch[[#This Row],[1]:[31]])</f>
        <v>5</v>
      </c>
      <c r="AH6" s="35">
        <f>COUNTIF(B6:AF6,"A")</f>
        <v>2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3</v>
      </c>
      <c r="AQ6" s="38">
        <f>COUNTIF(G6:AL6,"O")</f>
        <v>0</v>
      </c>
      <c r="AR6" s="39">
        <f>SUM(AH6:AQ6)</f>
        <v>5</v>
      </c>
    </row>
    <row r="7" spans="1:44" s="7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COUNTA(tblMarch[[#This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COUNTA(tblMarch[[#This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COUNTA(tblMarch[[#This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COUNTA(tblMarch[[#This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COUNTA(tblMarch[[#This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COUNTA(tblMarch[[#This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COUNTA(tblMarch[[#This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COUNTA(tblMarch[[#This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COUNTA(tblMarch[[#This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COUNTA(tblMarch[[#This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COUNTA(tblMarch[[#This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COUNTA(tblMarch[[#This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COUNTA(tblMarch[[#This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COUNTA(tblMarch[[#This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COUNTA(tblMarch[[#This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COUNTA(tblMarch[[#This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COUNTA(tblMarch[[#This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COUNTA(tblMarch[[#This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COUNTA(tblMarch[[#This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COUNTA(tblMarch[[#This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COUNTA(tblMarch[[#This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COUNTA(tblMarch[[#This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COUNTA(tblMarch[[#This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COUNTA(tblMarch[[#This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COUNTA(tblMarch[[#This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COUNTA(tblMarch[[#This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COUNTA(tblMarch[[#This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COUNTA(tblMarch[[#This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COUNTA(tblMarch[[#This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COUNTA(tblMarch[[#This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COUNTA(tblMarch[[#This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COUNTA(tblMarch[[#This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COUNTA(tblMarch[[#This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COUNTA(tblMarch[[#This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COUNTA(tblMarch[[#This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COUNTA(tblMarch[[#This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COUNTA(tblMarch[[#This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COUNTA(tblMarch[[#This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COUNTA(tblMarch[[#This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COUNTA(tblMarch[[#This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COUNTA(tblMarch[[#This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COUNTA(tblMarch[[#This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COUNTA(tblMarch[[#This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COUNTA(tblMarch[[#This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COUNTA(tblMarch[[#This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COUNTA(tblMarch[[#This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COUNTA(tblMarch[[#This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COUNTA(tblMarch[[#This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COUNTA(tblMarch[[#This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COUNTA(tblMarch[[#This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COUNTA(tblMarch[[#This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COUNTA(tblMarch[[#This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COUNTA(tblMarch[[#This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COUNTA(tblMarch[[#This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COUNTA(tblMarch[[#This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COUNTA(tblMarch[[#This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COUNTA(tblMarch[[#This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COUNTA(tblMarch[[#This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COUNTA(tblMarch[[#This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COUNTA(tblMarch[[#This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COUNTA(tblMarch[[#This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COUNTA(tblMarch[[#This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COUNTA(tblMarch[[#This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COUNTA(tblMarch[[#This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COUNTA(tblMarch[[#This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COUNTA(tblMarch[[#This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COUNTA(tblMarch[[#This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COUNTA(tblMarch[[#This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COUNTA(tblMarch[[#This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COUNTA(tblMarch[[#This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COUNTA(tblMarch[[#This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COUNTA(tblMarch[[#This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COUNTA(tblMarch[[#This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COUNTA(tblMarch[[#This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COUNTA(tblMarch[[#This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COUNTA(tblMarch[[#This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COUNTA(tblMarch[[#This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COUNTA(tblMarch[[#This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COUNTA(tblMarch[[#This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COUNTA(tblMarch[[#This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COUNTA(tblMarch[[#This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COUNTA(tblMarch[[#This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COUNTA(tblMarch[[#This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COUNTA(tblMarch[[#This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COUNTA(tblMarch[[#This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COUNTA(tblMarch[[#This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COUNTA(tblMarch[[#This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COUNTA(tblMarch[[#This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COUNTA(tblMarch[[#This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COUNTA(tblMarch[[#This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COUNTA(tblMarch[[#This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COUNTA(tblMarch[[#This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COUNTA(tblMarch[[#This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COUNTA(tblMarch[[#This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COUNTA(tblMarch[[#This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COUNTA(tblMarch[[#This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COUNTA(tblMarch[[#This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COUNTA(tblMarch[[#This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COUNTA(tblMarch[[#This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COUNTA(tblMarch[[#This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COUNTA(tblMarch[[#This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COUNTA(tblMarch[[#This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COUNTA(tblMarch[[#This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COUNTA(tblMarch[[#This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COUNTA(tblMarch[[#This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COUNTA(tblMarch[[#This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COUNTA(tblMarch[[#This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COUNTA(tblMarch[[#This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COUNTA(tblMarch[[#This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COUNTA(tblMarch[[#This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COUNTA(tblMarch[[#This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COUNTA(tblMarch[[#This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COUNTA(tblMarch[[#This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COUNTA(tblMarch[[#This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COUNTA(tblMarch[[#This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COUNTA(tblMarch[[#This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COUNTA(tblMarch[[#This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COUNTA(tblMarch[[#This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COUNTA(tblMarch[[#This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COUNTA(tblMarch[[#This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COUNTA(tblMarch[[#This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COUNTA(tblMarch[[#This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COUNTA(tblMarch[[#This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COUNTA(tblMarch[[#This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COUNTA(tblMarch[[#This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COUNTA(tblMarch[[#This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COUNTA(tblMarch[[#This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COUNTA(tblMarch[[#This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COUNTA(tblMarch[[#This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COUNTA(tblMarch[[#This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COUNTA(tblMarch[[#This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COUNTA(tblMarch[[#This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COUNTA(tblMarch[[#This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COUNTA(tblMarch[[#This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COUNTA(tblMarch[[#This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COUNTA(tblMarch[[#This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COUNTA(tblMarch[[#This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COUNTA(tblMarch[[#This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COUNTA(tblMarch[[#This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COUNTA(tblMarch[[#This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COUNTA(tblMarch[[#This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COUNTA(tblMarch[[#This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COUNTA(tblMarch[[#This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COUNTA(tblMarch[[#This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COUNTA(tblMarch[[#This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COUNTA(tblMarch[[#This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COUNTA(tblMarch[[#This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COUNTA(tblMarch[[#This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COUNTA(tblMarch[[#This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COUNTA(tblMarch[[#This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COUNTA(tblMarch[[#This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COUNTA(tblMarch[[#This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COUNTA(tblMarch[[#This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COUNTA(tblMarch[[#This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COUNTA(tblMarch[[#This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COUNTA(tblMarch[[#This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COUNTA(tblMarch[[#This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COUNTA(tblMarch[[#This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COUNTA(tblMarch[[#This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121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{6E72CF57-6FDE-4024-BC4C-B2350417DE61}</x14:id>
        </ext>
      </extLst>
    </cfRule>
  </conditionalFormatting>
  <conditionalFormatting sqref="J2">
    <cfRule type="containsText" dxfId="1037" priority="69" operator="containsText" text="S">
      <formula>NOT(ISERROR(SEARCH("S",J2)))</formula>
    </cfRule>
  </conditionalFormatting>
  <conditionalFormatting sqref="B6:AF165">
    <cfRule type="expression" priority="18" stopIfTrue="1">
      <formula>B6=""</formula>
    </cfRule>
    <cfRule type="expression" dxfId="1036" priority="19" stopIfTrue="1">
      <formula>B6=KeyCustom2</formula>
    </cfRule>
    <cfRule type="expression" dxfId="1035" priority="20" stopIfTrue="1">
      <formula>B6=KeyCustom1</formula>
    </cfRule>
    <cfRule type="expression" dxfId="1034" priority="21" stopIfTrue="1">
      <formula>B6=KeySick</formula>
    </cfRule>
    <cfRule type="expression" dxfId="1033" priority="22" stopIfTrue="1">
      <formula>B6=KeyPersonal</formula>
    </cfRule>
    <cfRule type="expression" dxfId="1032" priority="23" stopIfTrue="1">
      <formula>B6=KeyVacation</formula>
    </cfRule>
    <cfRule type="containsText" dxfId="1031" priority="1" operator="containsText" text="U">
      <formula>NOT(ISERROR(SEARCH("U",B6)))</formula>
    </cfRule>
  </conditionalFormatting>
  <conditionalFormatting sqref="B6:AF165">
    <cfRule type="expression" priority="12" stopIfTrue="1">
      <formula>B6=""</formula>
    </cfRule>
    <cfRule type="expression" dxfId="1030" priority="13" stopIfTrue="1">
      <formula>B6=KeyCustom2</formula>
    </cfRule>
    <cfRule type="expression" dxfId="1029" priority="14" stopIfTrue="1">
      <formula>B6=KeyCustom1</formula>
    </cfRule>
    <cfRule type="expression" dxfId="1028" priority="15" stopIfTrue="1">
      <formula>B6=KeySick</formula>
    </cfRule>
    <cfRule type="expression" dxfId="1027" priority="16" stopIfTrue="1">
      <formula>B6=KeyPersonal</formula>
    </cfRule>
    <cfRule type="expression" dxfId="1026" priority="17" stopIfTrue="1">
      <formula>B6=KeyVacation</formula>
    </cfRule>
  </conditionalFormatting>
  <conditionalFormatting sqref="B6:AF165">
    <cfRule type="containsText" dxfId="1025" priority="11" operator="containsText" text="A">
      <formula>NOT(ISERROR(SEARCH("A",B6)))</formula>
    </cfRule>
  </conditionalFormatting>
  <conditionalFormatting sqref="B6:AF165">
    <cfRule type="containsText" dxfId="1024" priority="8" operator="containsText" text="U">
      <formula>NOT(ISERROR(SEARCH("U",B6)))</formula>
    </cfRule>
    <cfRule type="containsText" dxfId="1023" priority="9" operator="containsText" text="U">
      <formula>NOT(ISERROR(SEARCH("U",B6)))</formula>
    </cfRule>
    <cfRule type="containsText" dxfId="1022" priority="10" operator="containsText" text="U">
      <formula>NOT(ISERROR(SEARCH("U",B6)))</formula>
    </cfRule>
  </conditionalFormatting>
  <conditionalFormatting sqref="B6:AF165">
    <cfRule type="containsText" dxfId="1021" priority="7" operator="containsText" text="S">
      <formula>NOT(ISERROR(SEARCH("S",B6)))</formula>
    </cfRule>
  </conditionalFormatting>
  <conditionalFormatting sqref="B6:AF165">
    <cfRule type="containsText" dxfId="1020" priority="6" operator="containsText" text="E">
      <formula>NOT(ISERROR(SEARCH("E",B6)))</formula>
    </cfRule>
  </conditionalFormatting>
  <conditionalFormatting sqref="B6:AF165">
    <cfRule type="containsText" dxfId="1019" priority="5" operator="containsText" text="AB">
      <formula>NOT(ISERROR(SEARCH("AB",B6)))</formula>
    </cfRule>
  </conditionalFormatting>
  <conditionalFormatting sqref="B6:AF165">
    <cfRule type="containsText" dxfId="1018" priority="4" operator="containsText" text="M">
      <formula>NOT(ISERROR(SEARCH("M",B6)))</formula>
    </cfRule>
  </conditionalFormatting>
  <conditionalFormatting sqref="B6:AF165">
    <cfRule type="containsText" dxfId="1017" priority="3" operator="containsText" text="D">
      <formula>NOT(ISERROR(SEARCH("D",B6)))</formula>
    </cfRule>
  </conditionalFormatting>
  <conditionalFormatting sqref="B6:AF165">
    <cfRule type="containsText" dxfId="1016" priority="2" operator="containsText" text="O">
      <formula>NOT(ISERROR(SEARCH("O",B6)))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72CF57-6FDE-4024-BC4C-B2350417DE61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48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TEXT(WEEKDAY(DATE(CalendarYear,4,1),1),"aaa")</f>
        <v>الأربعاء</v>
      </c>
      <c r="C4" s="20" t="str">
        <f>TEXT(WEEKDAY(DATE(CalendarYear,4,2),1),"aaa")</f>
        <v>الخميس</v>
      </c>
      <c r="D4" s="20" t="str">
        <f>TEXT(WEEKDAY(DATE(CalendarYear,4,3),1),"aaa")</f>
        <v>الجمعة</v>
      </c>
      <c r="E4" s="20" t="str">
        <f>TEXT(WEEKDAY(DATE(CalendarYear,4,4),1),"aaa")</f>
        <v>السبت</v>
      </c>
      <c r="F4" s="20" t="str">
        <f>TEXT(WEEKDAY(DATE(CalendarYear,4,5),1),"aaa")</f>
        <v>الأحد</v>
      </c>
      <c r="G4" s="20" t="str">
        <f>TEXT(WEEKDAY(DATE(CalendarYear,4,6),1),"aaa")</f>
        <v>الإثنين</v>
      </c>
      <c r="H4" s="20" t="str">
        <f>TEXT(WEEKDAY(DATE(CalendarYear,4,7),1),"aaa")</f>
        <v>الثلاثاء</v>
      </c>
      <c r="I4" s="20" t="str">
        <f>TEXT(WEEKDAY(DATE(CalendarYear,4,8),1),"aaa")</f>
        <v>الأربعاء</v>
      </c>
      <c r="J4" s="20" t="str">
        <f>TEXT(WEEKDAY(DATE(CalendarYear,4,9),1),"aaa")</f>
        <v>الخميس</v>
      </c>
      <c r="K4" s="20" t="str">
        <f>TEXT(WEEKDAY(DATE(CalendarYear,4,10),1),"aaa")</f>
        <v>الجمعة</v>
      </c>
      <c r="L4" s="20" t="str">
        <f>TEXT(WEEKDAY(DATE(CalendarYear,4,11),1),"aaa")</f>
        <v>السبت</v>
      </c>
      <c r="M4" s="20" t="str">
        <f>TEXT(WEEKDAY(DATE(CalendarYear,4,12),1),"aaa")</f>
        <v>الأحد</v>
      </c>
      <c r="N4" s="20" t="str">
        <f>TEXT(WEEKDAY(DATE(CalendarYear,4,13),1),"aaa")</f>
        <v>الإثنين</v>
      </c>
      <c r="O4" s="20" t="str">
        <f>TEXT(WEEKDAY(DATE(CalendarYear,4,14),1),"aaa")</f>
        <v>الثلاثاء</v>
      </c>
      <c r="P4" s="20" t="str">
        <f>TEXT(WEEKDAY(DATE(CalendarYear,4,15),1),"aaa")</f>
        <v>الأربعاء</v>
      </c>
      <c r="Q4" s="20" t="str">
        <f>TEXT(WEEKDAY(DATE(CalendarYear,4,16),1),"aaa")</f>
        <v>الخميس</v>
      </c>
      <c r="R4" s="20" t="str">
        <f>TEXT(WEEKDAY(DATE(CalendarYear,4,17),1),"aaa")</f>
        <v>الجمعة</v>
      </c>
      <c r="S4" s="20" t="str">
        <f>TEXT(WEEKDAY(DATE(CalendarYear,4,18),1),"aaa")</f>
        <v>السبت</v>
      </c>
      <c r="T4" s="20" t="str">
        <f>TEXT(WEEKDAY(DATE(CalendarYear,4,19),1),"aaa")</f>
        <v>الأحد</v>
      </c>
      <c r="U4" s="20" t="str">
        <f>TEXT(WEEKDAY(DATE(CalendarYear,4,20),1),"aaa")</f>
        <v>الإثنين</v>
      </c>
      <c r="V4" s="20" t="str">
        <f>TEXT(WEEKDAY(DATE(CalendarYear,4,21),1),"aaa")</f>
        <v>الثلاثاء</v>
      </c>
      <c r="W4" s="20" t="str">
        <f>TEXT(WEEKDAY(DATE(CalendarYear,4,22),1),"aaa")</f>
        <v>الأربعاء</v>
      </c>
      <c r="X4" s="20" t="str">
        <f>TEXT(WEEKDAY(DATE(CalendarYear,4,23),1),"aaa")</f>
        <v>الخميس</v>
      </c>
      <c r="Y4" s="20" t="str">
        <f>TEXT(WEEKDAY(DATE(CalendarYear,4,24),1),"aaa")</f>
        <v>الجمعة</v>
      </c>
      <c r="Z4" s="20" t="str">
        <f>TEXT(WEEKDAY(DATE(CalendarYear,4,25),1),"aaa")</f>
        <v>السبت</v>
      </c>
      <c r="AA4" s="20" t="str">
        <f>TEXT(WEEKDAY(DATE(CalendarYear,4,26),1),"aaa")</f>
        <v>الأحد</v>
      </c>
      <c r="AB4" s="20" t="str">
        <f>TEXT(WEEKDAY(DATE(CalendarYear,4,27),1),"aaa")</f>
        <v>الإثنين</v>
      </c>
      <c r="AC4" s="20" t="str">
        <f>TEXT(WEEKDAY(DATE(CalendarYear,4,28),1),"aaa")</f>
        <v>الثلاثاء</v>
      </c>
      <c r="AD4" s="20" t="str">
        <f>TEXT(WEEKDAY(DATE(CalendarYear,4,29),1),"aaa")</f>
        <v>الأربعاء</v>
      </c>
      <c r="AE4" s="20" t="str">
        <f>TEXT(WEEKDAY(DATE(CalendarYear,4,30),1),"aaa")</f>
        <v>الخميس</v>
      </c>
      <c r="AF4" s="21"/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4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thickBot="1" x14ac:dyDescent="0.3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 t="s">
        <v>218</v>
      </c>
      <c r="Q6" s="23" t="s">
        <v>218</v>
      </c>
      <c r="R6" s="23" t="s">
        <v>218</v>
      </c>
      <c r="S6" s="23" t="s">
        <v>218</v>
      </c>
      <c r="T6" s="23"/>
      <c r="U6" s="23" t="s">
        <v>220</v>
      </c>
      <c r="V6" s="23" t="s">
        <v>220</v>
      </c>
      <c r="W6" s="23" t="s">
        <v>220</v>
      </c>
      <c r="X6" s="23" t="s">
        <v>220</v>
      </c>
      <c r="Y6" s="23"/>
      <c r="Z6" s="23"/>
      <c r="AA6" s="23"/>
      <c r="AB6" s="23"/>
      <c r="AC6" s="23"/>
      <c r="AD6" s="23"/>
      <c r="AE6" s="23"/>
      <c r="AF6" s="23"/>
      <c r="AG6" s="55">
        <f>COUNTA(tblApril[[#This Row],[1]:[30]])</f>
        <v>11</v>
      </c>
      <c r="AH6" s="35">
        <f>COUNTIF(B6:AF6,"A")</f>
        <v>3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4</v>
      </c>
      <c r="AM6" s="36"/>
      <c r="AN6" s="36"/>
      <c r="AO6" s="38">
        <f>COUNTIF(E6:AJ6,"M")</f>
        <v>4</v>
      </c>
      <c r="AP6" s="38">
        <f>COUNTIF(F6:AK6,"D")</f>
        <v>0</v>
      </c>
      <c r="AQ6" s="38">
        <f>COUNTIF(G6:AL6,"O")</f>
        <v>0</v>
      </c>
      <c r="AR6" s="39">
        <f>SUM(AH6:AQ6)</f>
        <v>11</v>
      </c>
    </row>
    <row r="7" spans="1:44" s="7" customFormat="1" ht="20.100000000000001" customHeight="1" thickBot="1" x14ac:dyDescent="0.3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5">
        <f>COUNTA(tblApril[[#This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thickBot="1" x14ac:dyDescent="0.3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5">
        <f>COUNTA(tblApril[[#This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thickBot="1" x14ac:dyDescent="0.3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5">
        <f>COUNTA(tblApril[[#This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thickBot="1" x14ac:dyDescent="0.3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5">
        <f>COUNTA(tblApril[[#This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thickBot="1" x14ac:dyDescent="0.3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5">
        <f>COUNTA(tblApril[[#This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thickBot="1" x14ac:dyDescent="0.3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5">
        <f>COUNTA(tblApril[[#This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thickBot="1" x14ac:dyDescent="0.3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5">
        <f>COUNTA(tblApril[[#This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thickBot="1" x14ac:dyDescent="0.3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5">
        <f>COUNTA(tblApril[[#This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thickBot="1" x14ac:dyDescent="0.3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5">
        <f>COUNTA(tblApril[[#This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thickBot="1" x14ac:dyDescent="0.3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5">
        <f>COUNTA(tblApril[[#This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thickBot="1" x14ac:dyDescent="0.3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5">
        <f>COUNTA(tblApril[[#This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thickBot="1" x14ac:dyDescent="0.3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5">
        <f>COUNTA(tblApril[[#This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thickBot="1" x14ac:dyDescent="0.3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5">
        <f>COUNTA(tblApril[[#This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thickBot="1" x14ac:dyDescent="0.3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5">
        <f>COUNTA(tblApril[[#This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thickBot="1" x14ac:dyDescent="0.3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5">
        <f>COUNTA(tblApril[[#This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thickBot="1" x14ac:dyDescent="0.3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5">
        <f>COUNTA(tblApril[[#This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thickBot="1" x14ac:dyDescent="0.3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5">
        <f>COUNTA(tblApril[[#This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thickBot="1" x14ac:dyDescent="0.3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5">
        <f>COUNTA(tblApril[[#This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thickBot="1" x14ac:dyDescent="0.3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5">
        <f>COUNTA(tblApril[[#This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thickBot="1" x14ac:dyDescent="0.3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5">
        <f>COUNTA(tblApril[[#This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thickBot="1" x14ac:dyDescent="0.3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5">
        <f>COUNTA(tblApril[[#This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thickBot="1" x14ac:dyDescent="0.3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5">
        <f>COUNTA(tblApril[[#This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thickBot="1" x14ac:dyDescent="0.3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5">
        <f>COUNTA(tblApril[[#This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thickBot="1" x14ac:dyDescent="0.3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5">
        <f>COUNTA(tblApril[[#This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thickBot="1" x14ac:dyDescent="0.3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5">
        <f>COUNTA(tblApril[[#This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thickBot="1" x14ac:dyDescent="0.3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5">
        <f>COUNTA(tblApril[[#This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thickBot="1" x14ac:dyDescent="0.3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5">
        <f>COUNTA(tblApril[[#This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thickBot="1" x14ac:dyDescent="0.3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5">
        <f>COUNTA(tblApril[[#This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thickBot="1" x14ac:dyDescent="0.3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5">
        <f>COUNTA(tblApril[[#This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thickBot="1" x14ac:dyDescent="0.3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5">
        <f>COUNTA(tblApril[[#This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thickBot="1" x14ac:dyDescent="0.3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5">
        <f>COUNTA(tblApril[[#This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thickBot="1" x14ac:dyDescent="0.3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5">
        <f>COUNTA(tblApril[[#This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thickBot="1" x14ac:dyDescent="0.3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5">
        <f>COUNTA(tblApril[[#This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thickBot="1" x14ac:dyDescent="0.3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5">
        <f>COUNTA(tblApril[[#This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thickBot="1" x14ac:dyDescent="0.3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5">
        <f>COUNTA(tblApril[[#This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thickBot="1" x14ac:dyDescent="0.3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5">
        <f>COUNTA(tblApril[[#This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thickBot="1" x14ac:dyDescent="0.3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5">
        <f>COUNTA(tblApril[[#This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thickBot="1" x14ac:dyDescent="0.3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5">
        <f>COUNTA(tblApril[[#This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thickBot="1" x14ac:dyDescent="0.3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5">
        <f>COUNTA(tblApril[[#This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thickBot="1" x14ac:dyDescent="0.3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5">
        <f>COUNTA(tblApril[[#This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thickBot="1" x14ac:dyDescent="0.3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5">
        <f>COUNTA(tblApril[[#This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thickBot="1" x14ac:dyDescent="0.3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5">
        <f>COUNTA(tblApril[[#This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thickBot="1" x14ac:dyDescent="0.3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5">
        <f>COUNTA(tblApril[[#This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thickBot="1" x14ac:dyDescent="0.3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5">
        <f>COUNTA(tblApril[[#This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thickBot="1" x14ac:dyDescent="0.3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5">
        <f>COUNTA(tblApril[[#This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thickBot="1" x14ac:dyDescent="0.3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5">
        <f>COUNTA(tblApril[[#This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thickBot="1" x14ac:dyDescent="0.3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5">
        <f>COUNTA(tblApril[[#This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thickBot="1" x14ac:dyDescent="0.3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5">
        <f>COUNTA(tblApril[[#This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thickBot="1" x14ac:dyDescent="0.3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5">
        <f>COUNTA(tblApril[[#This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thickBot="1" x14ac:dyDescent="0.3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5">
        <f>COUNTA(tblApril[[#This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thickBot="1" x14ac:dyDescent="0.3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5">
        <f>COUNTA(tblApril[[#This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thickBot="1" x14ac:dyDescent="0.3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5">
        <f>COUNTA(tblApril[[#This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thickBot="1" x14ac:dyDescent="0.3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5">
        <f>COUNTA(tblApril[[#This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thickBot="1" x14ac:dyDescent="0.3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5">
        <f>COUNTA(tblApril[[#This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thickBot="1" x14ac:dyDescent="0.3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5">
        <f>COUNTA(tblApril[[#This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thickBot="1" x14ac:dyDescent="0.3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5">
        <f>COUNTA(tblApril[[#This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thickBot="1" x14ac:dyDescent="0.3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5">
        <f>COUNTA(tblApril[[#This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thickBot="1" x14ac:dyDescent="0.3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5">
        <f>COUNTA(tblApril[[#This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thickBot="1" x14ac:dyDescent="0.3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5">
        <f>COUNTA(tblApril[[#This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thickBot="1" x14ac:dyDescent="0.3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5">
        <f>COUNTA(tblApril[[#This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thickBot="1" x14ac:dyDescent="0.3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5">
        <f>COUNTA(tblApril[[#This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thickBot="1" x14ac:dyDescent="0.3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5">
        <f>COUNTA(tblApril[[#This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thickBot="1" x14ac:dyDescent="0.3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5">
        <f>COUNTA(tblApril[[#This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thickBot="1" x14ac:dyDescent="0.3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5">
        <f>COUNTA(tblApril[[#This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thickBot="1" x14ac:dyDescent="0.3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5">
        <f>COUNTA(tblApril[[#This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thickBot="1" x14ac:dyDescent="0.3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5">
        <f>COUNTA(tblApril[[#This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thickBot="1" x14ac:dyDescent="0.3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5">
        <f>COUNTA(tblApril[[#This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thickBot="1" x14ac:dyDescent="0.3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5">
        <f>COUNTA(tblApril[[#This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thickBot="1" x14ac:dyDescent="0.3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5">
        <f>COUNTA(tblApril[[#This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thickBot="1" x14ac:dyDescent="0.3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5">
        <f>COUNTA(tblApril[[#This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thickBot="1" x14ac:dyDescent="0.3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5">
        <f>COUNTA(tblApril[[#This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thickBot="1" x14ac:dyDescent="0.3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5">
        <f>COUNTA(tblApril[[#This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thickBot="1" x14ac:dyDescent="0.3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5">
        <f>COUNTA(tblApril[[#This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thickBot="1" x14ac:dyDescent="0.3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5">
        <f>COUNTA(tblApril[[#This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thickBot="1" x14ac:dyDescent="0.3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5">
        <f>COUNTA(tblApril[[#This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thickBot="1" x14ac:dyDescent="0.3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5">
        <f>COUNTA(tblApril[[#This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thickBot="1" x14ac:dyDescent="0.3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5">
        <f>COUNTA(tblApril[[#This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thickBot="1" x14ac:dyDescent="0.3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5">
        <f>COUNTA(tblApril[[#This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thickBot="1" x14ac:dyDescent="0.3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5">
        <f>COUNTA(tblApril[[#This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thickBot="1" x14ac:dyDescent="0.3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5">
        <f>COUNTA(tblApril[[#This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thickBot="1" x14ac:dyDescent="0.3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5">
        <f>COUNTA(tblApril[[#This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thickBot="1" x14ac:dyDescent="0.3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5">
        <f>COUNTA(tblApril[[#This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thickBot="1" x14ac:dyDescent="0.3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5">
        <f>COUNTA(tblApril[[#This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thickBot="1" x14ac:dyDescent="0.3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5">
        <f>COUNTA(tblApril[[#This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thickBot="1" x14ac:dyDescent="0.3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5">
        <f>COUNTA(tblApril[[#This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thickBot="1" x14ac:dyDescent="0.3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5">
        <f>COUNTA(tblApril[[#This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thickBot="1" x14ac:dyDescent="0.3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5">
        <f>COUNTA(tblApril[[#This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thickBot="1" x14ac:dyDescent="0.3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5">
        <f>COUNTA(tblApril[[#This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thickBot="1" x14ac:dyDescent="0.3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5">
        <f>COUNTA(tblApril[[#This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thickBot="1" x14ac:dyDescent="0.3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5">
        <f>COUNTA(tblApril[[#This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thickBot="1" x14ac:dyDescent="0.3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5">
        <f>COUNTA(tblApril[[#This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thickBot="1" x14ac:dyDescent="0.3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5">
        <f>COUNTA(tblApril[[#This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thickBot="1" x14ac:dyDescent="0.3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5">
        <f>COUNTA(tblApril[[#This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thickBot="1" x14ac:dyDescent="0.3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5">
        <f>COUNTA(tblApril[[#This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thickBot="1" x14ac:dyDescent="0.3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5">
        <f>COUNTA(tblApril[[#This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thickBot="1" x14ac:dyDescent="0.3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5">
        <f>COUNTA(tblApril[[#This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thickBot="1" x14ac:dyDescent="0.3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5">
        <f>COUNTA(tblApril[[#This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thickBot="1" x14ac:dyDescent="0.3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5">
        <f>COUNTA(tblApril[[#This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thickBot="1" x14ac:dyDescent="0.3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5">
        <f>COUNTA(tblApril[[#This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thickBot="1" x14ac:dyDescent="0.3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5">
        <f>COUNTA(tblApril[[#This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thickBot="1" x14ac:dyDescent="0.3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5">
        <f>COUNTA(tblApril[[#This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thickBot="1" x14ac:dyDescent="0.3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5">
        <f>COUNTA(tblApril[[#This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thickBot="1" x14ac:dyDescent="0.3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5">
        <f>COUNTA(tblApril[[#This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thickBot="1" x14ac:dyDescent="0.3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5">
        <f>COUNTA(tblApril[[#This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thickBot="1" x14ac:dyDescent="0.3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5">
        <f>COUNTA(tblApril[[#This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thickBot="1" x14ac:dyDescent="0.3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5">
        <f>COUNTA(tblApril[[#This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thickBot="1" x14ac:dyDescent="0.3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5">
        <f>COUNTA(tblApril[[#This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thickBot="1" x14ac:dyDescent="0.3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5">
        <f>COUNTA(tblApril[[#This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thickBot="1" x14ac:dyDescent="0.3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5">
        <f>COUNTA(tblApril[[#This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thickBot="1" x14ac:dyDescent="0.3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5">
        <f>COUNTA(tblApril[[#This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thickBot="1" x14ac:dyDescent="0.3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5">
        <f>COUNTA(tblApril[[#This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thickBot="1" x14ac:dyDescent="0.3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5">
        <f>COUNTA(tblApril[[#This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thickBot="1" x14ac:dyDescent="0.3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5">
        <f>COUNTA(tblApril[[#This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thickBot="1" x14ac:dyDescent="0.3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5">
        <f>COUNTA(tblApril[[#This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thickBot="1" x14ac:dyDescent="0.3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5">
        <f>COUNTA(tblApril[[#This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thickBot="1" x14ac:dyDescent="0.3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5">
        <f>COUNTA(tblApril[[#This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thickBot="1" x14ac:dyDescent="0.3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5">
        <f>COUNTA(tblApril[[#This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thickBot="1" x14ac:dyDescent="0.3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5">
        <f>COUNTA(tblApril[[#This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thickBot="1" x14ac:dyDescent="0.3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5">
        <f>COUNTA(tblApril[[#This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thickBot="1" x14ac:dyDescent="0.3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5">
        <f>COUNTA(tblApril[[#This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thickBot="1" x14ac:dyDescent="0.3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5">
        <f>COUNTA(tblApril[[#This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thickBot="1" x14ac:dyDescent="0.3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5">
        <f>COUNTA(tblApril[[#This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thickBot="1" x14ac:dyDescent="0.3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5">
        <f>COUNTA(tblApril[[#This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thickBot="1" x14ac:dyDescent="0.3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5">
        <f>COUNTA(tblApril[[#This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thickBot="1" x14ac:dyDescent="0.3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5">
        <f>COUNTA(tblApril[[#This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thickBot="1" x14ac:dyDescent="0.3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5">
        <f>COUNTA(tblApril[[#This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thickBot="1" x14ac:dyDescent="0.3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5">
        <f>COUNTA(tblApril[[#This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thickBot="1" x14ac:dyDescent="0.3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5">
        <f>COUNTA(tblApril[[#This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thickBot="1" x14ac:dyDescent="0.3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5">
        <f>COUNTA(tblApril[[#This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thickBot="1" x14ac:dyDescent="0.3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5">
        <f>COUNTA(tblApril[[#This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thickBot="1" x14ac:dyDescent="0.3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5">
        <f>COUNTA(tblApril[[#This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thickBot="1" x14ac:dyDescent="0.3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5">
        <f>COUNTA(tblApril[[#This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thickBot="1" x14ac:dyDescent="0.3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5">
        <f>COUNTA(tblApril[[#This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thickBot="1" x14ac:dyDescent="0.3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5">
        <f>COUNTA(tblApril[[#This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thickBot="1" x14ac:dyDescent="0.3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5">
        <f>COUNTA(tblApril[[#This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thickBot="1" x14ac:dyDescent="0.3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5">
        <f>COUNTA(tblApril[[#This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thickBot="1" x14ac:dyDescent="0.3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5">
        <f>COUNTA(tblApril[[#This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thickBot="1" x14ac:dyDescent="0.3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5">
        <f>COUNTA(tblApril[[#This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thickBot="1" x14ac:dyDescent="0.3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5">
        <f>COUNTA(tblApril[[#This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thickBot="1" x14ac:dyDescent="0.3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5">
        <f>COUNTA(tblApril[[#This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thickBot="1" x14ac:dyDescent="0.3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5">
        <f>COUNTA(tblApril[[#This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thickBot="1" x14ac:dyDescent="0.3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5">
        <f>COUNTA(tblApril[[#This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thickBot="1" x14ac:dyDescent="0.3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5">
        <f>COUNTA(tblApril[[#This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thickBot="1" x14ac:dyDescent="0.3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5">
        <f>COUNTA(tblApril[[#This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thickBot="1" x14ac:dyDescent="0.3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5">
        <f>COUNTA(tblApril[[#This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thickBot="1" x14ac:dyDescent="0.3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5">
        <f>COUNTA(tblApril[[#This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thickBot="1" x14ac:dyDescent="0.3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5">
        <f>COUNTA(tblApril[[#This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thickBot="1" x14ac:dyDescent="0.3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5">
        <f>COUNTA(tblApril[[#This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thickBot="1" x14ac:dyDescent="0.3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5">
        <f>COUNTA(tblApril[[#This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thickBot="1" x14ac:dyDescent="0.3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5">
        <f>COUNTA(tblApril[[#This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thickBot="1" x14ac:dyDescent="0.3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5">
        <f>COUNTA(tblApril[[#This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thickBot="1" x14ac:dyDescent="0.3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5">
        <f>COUNTA(tblApril[[#This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thickBot="1" x14ac:dyDescent="0.3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5">
        <f>COUNTA(tblApril[[#This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thickBot="1" x14ac:dyDescent="0.3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5">
        <f>COUNTA(tblApril[[#This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thickBot="1" x14ac:dyDescent="0.3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5">
        <f>COUNTA(tblApril[[#This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thickBot="1" x14ac:dyDescent="0.3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5">
        <f>COUNTA(tblApril[[#This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thickBot="1" x14ac:dyDescent="0.3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5">
        <f>COUNTA(tblApril[[#This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thickBot="1" x14ac:dyDescent="0.3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5">
        <f>COUNTA(tblApril[[#This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5">
        <f>COUNTA(tblApril[[#This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78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{9F84199F-9F40-4560-9610-01EAA5EACF75}</x14:id>
        </ext>
      </extLst>
    </cfRule>
  </conditionalFormatting>
  <conditionalFormatting sqref="J2">
    <cfRule type="containsText" dxfId="946" priority="49" operator="containsText" text="S">
      <formula>NOT(ISERROR(SEARCH("S",J2)))</formula>
    </cfRule>
  </conditionalFormatting>
  <conditionalFormatting sqref="B6:AF165">
    <cfRule type="containsText" dxfId="945" priority="2" operator="containsText" text="U">
      <formula>NOT(ISERROR(SEARCH("U",B6)))</formula>
    </cfRule>
    <cfRule type="expression" priority="19" stopIfTrue="1">
      <formula>B6=""</formula>
    </cfRule>
    <cfRule type="expression" dxfId="944" priority="20" stopIfTrue="1">
      <formula>B6=KeyCustom2</formula>
    </cfRule>
    <cfRule type="expression" dxfId="943" priority="21" stopIfTrue="1">
      <formula>B6=KeyCustom1</formula>
    </cfRule>
    <cfRule type="expression" dxfId="942" priority="22" stopIfTrue="1">
      <formula>B6=KeySick</formula>
    </cfRule>
    <cfRule type="expression" dxfId="941" priority="23" stopIfTrue="1">
      <formula>B6=KeyPersonal</formula>
    </cfRule>
    <cfRule type="expression" dxfId="940" priority="24" stopIfTrue="1">
      <formula>B6=KeyVacation</formula>
    </cfRule>
    <cfRule type="containsText" dxfId="939" priority="1" operator="containsText" text="AB">
      <formula>NOT(ISERROR(SEARCH("AB",B6)))</formula>
    </cfRule>
  </conditionalFormatting>
  <conditionalFormatting sqref="B6:AF165">
    <cfRule type="expression" priority="13" stopIfTrue="1">
      <formula>B6=""</formula>
    </cfRule>
    <cfRule type="expression" dxfId="938" priority="14" stopIfTrue="1">
      <formula>B6=KeyCustom2</formula>
    </cfRule>
    <cfRule type="expression" dxfId="937" priority="15" stopIfTrue="1">
      <formula>B6=KeyCustom1</formula>
    </cfRule>
    <cfRule type="expression" dxfId="936" priority="16" stopIfTrue="1">
      <formula>B6=KeySick</formula>
    </cfRule>
    <cfRule type="expression" dxfId="935" priority="17" stopIfTrue="1">
      <formula>B6=KeyPersonal</formula>
    </cfRule>
    <cfRule type="expression" dxfId="934" priority="18" stopIfTrue="1">
      <formula>B6=KeyVacation</formula>
    </cfRule>
  </conditionalFormatting>
  <conditionalFormatting sqref="B6:AF165">
    <cfRule type="containsText" dxfId="933" priority="12" operator="containsText" text="A">
      <formula>NOT(ISERROR(SEARCH("A",B6)))</formula>
    </cfRule>
  </conditionalFormatting>
  <conditionalFormatting sqref="B6:AF165">
    <cfRule type="containsText" dxfId="932" priority="9" operator="containsText" text="U">
      <formula>NOT(ISERROR(SEARCH("U",B6)))</formula>
    </cfRule>
    <cfRule type="containsText" dxfId="931" priority="10" operator="containsText" text="U">
      <formula>NOT(ISERROR(SEARCH("U",B6)))</formula>
    </cfRule>
    <cfRule type="containsText" dxfId="930" priority="11" operator="containsText" text="U">
      <formula>NOT(ISERROR(SEARCH("U",B6)))</formula>
    </cfRule>
  </conditionalFormatting>
  <conditionalFormatting sqref="B6:AF165">
    <cfRule type="containsText" dxfId="929" priority="8" operator="containsText" text="S">
      <formula>NOT(ISERROR(SEARCH("S",B6)))</formula>
    </cfRule>
  </conditionalFormatting>
  <conditionalFormatting sqref="B6:AF165">
    <cfRule type="containsText" dxfId="928" priority="7" operator="containsText" text="E">
      <formula>NOT(ISERROR(SEARCH("E",B6)))</formula>
    </cfRule>
  </conditionalFormatting>
  <conditionalFormatting sqref="B6:AF165">
    <cfRule type="containsText" dxfId="927" priority="6" operator="containsText" text="AB">
      <formula>NOT(ISERROR(SEARCH("AB",B6)))</formula>
    </cfRule>
  </conditionalFormatting>
  <conditionalFormatting sqref="B6:AF165">
    <cfRule type="containsText" dxfId="926" priority="5" operator="containsText" text="M">
      <formula>NOT(ISERROR(SEARCH("M",B6)))</formula>
    </cfRule>
  </conditionalFormatting>
  <conditionalFormatting sqref="B6:AF165">
    <cfRule type="containsText" dxfId="925" priority="4" operator="containsText" text="D">
      <formula>NOT(ISERROR(SEARCH("D",B6)))</formula>
    </cfRule>
  </conditionalFormatting>
  <conditionalFormatting sqref="B6:AF165">
    <cfRule type="containsText" dxfId="924" priority="3" operator="containsText" text="O">
      <formula>NOT(ISERROR(SEARCH("O",B6)))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F84199F-9F40-4560-9610-01EAA5EACF75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49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TEXT(WEEKDAY(DATE(CalendarYear,5,1),1),"aaa")</f>
        <v>الجمعة</v>
      </c>
      <c r="C4" s="20" t="str">
        <f>TEXT(WEEKDAY(DATE(CalendarYear,5,2),1),"aaa")</f>
        <v>السبت</v>
      </c>
      <c r="D4" s="20" t="str">
        <f>TEXT(WEEKDAY(DATE(CalendarYear,5,3),1),"aaa")</f>
        <v>الأحد</v>
      </c>
      <c r="E4" s="20" t="str">
        <f>TEXT(WEEKDAY(DATE(CalendarYear,5,4),1),"aaa")</f>
        <v>الإثنين</v>
      </c>
      <c r="F4" s="20" t="str">
        <f>TEXT(WEEKDAY(DATE(CalendarYear,5,5),1),"aaa")</f>
        <v>الثلاثاء</v>
      </c>
      <c r="G4" s="20" t="str">
        <f>TEXT(WEEKDAY(DATE(CalendarYear,5,6),1),"aaa")</f>
        <v>الأربعاء</v>
      </c>
      <c r="H4" s="20" t="str">
        <f>TEXT(WEEKDAY(DATE(CalendarYear,5,7),1),"aaa")</f>
        <v>الخميس</v>
      </c>
      <c r="I4" s="20" t="str">
        <f>TEXT(WEEKDAY(DATE(CalendarYear,5,8),1),"aaa")</f>
        <v>الجمعة</v>
      </c>
      <c r="J4" s="20" t="str">
        <f>TEXT(WEEKDAY(DATE(CalendarYear,5,9),1),"aaa")</f>
        <v>السبت</v>
      </c>
      <c r="K4" s="20" t="str">
        <f>TEXT(WEEKDAY(DATE(CalendarYear,5,10),1),"aaa")</f>
        <v>الأحد</v>
      </c>
      <c r="L4" s="20" t="str">
        <f>TEXT(WEEKDAY(DATE(CalendarYear,5,11),1),"aaa")</f>
        <v>الإثنين</v>
      </c>
      <c r="M4" s="20" t="str">
        <f>TEXT(WEEKDAY(DATE(CalendarYear,5,12),1),"aaa")</f>
        <v>الثلاثاء</v>
      </c>
      <c r="N4" s="20" t="str">
        <f>TEXT(WEEKDAY(DATE(CalendarYear,5,13),1),"aaa")</f>
        <v>الأربعاء</v>
      </c>
      <c r="O4" s="20" t="str">
        <f>TEXT(WEEKDAY(DATE(CalendarYear,5,14),1),"aaa")</f>
        <v>الخميس</v>
      </c>
      <c r="P4" s="20" t="str">
        <f>TEXT(WEEKDAY(DATE(CalendarYear,5,15),1),"aaa")</f>
        <v>الجمعة</v>
      </c>
      <c r="Q4" s="20" t="str">
        <f>TEXT(WEEKDAY(DATE(CalendarYear,5,16),1),"aaa")</f>
        <v>السبت</v>
      </c>
      <c r="R4" s="20" t="str">
        <f>TEXT(WEEKDAY(DATE(CalendarYear,5,17),1),"aaa")</f>
        <v>الأحد</v>
      </c>
      <c r="S4" s="20" t="str">
        <f>TEXT(WEEKDAY(DATE(CalendarYear,5,18),1),"aaa")</f>
        <v>الإثنين</v>
      </c>
      <c r="T4" s="20" t="str">
        <f>TEXT(WEEKDAY(DATE(CalendarYear,5,19),1),"aaa")</f>
        <v>الثلاثاء</v>
      </c>
      <c r="U4" s="20" t="str">
        <f>TEXT(WEEKDAY(DATE(CalendarYear,5,20),1),"aaa")</f>
        <v>الأربعاء</v>
      </c>
      <c r="V4" s="20" t="str">
        <f>TEXT(WEEKDAY(DATE(CalendarYear,5,21),1),"aaa")</f>
        <v>الخميس</v>
      </c>
      <c r="W4" s="20" t="str">
        <f>TEXT(WEEKDAY(DATE(CalendarYear,5,22),1),"aaa")</f>
        <v>الجمعة</v>
      </c>
      <c r="X4" s="20" t="str">
        <f>TEXT(WEEKDAY(DATE(CalendarYear,5,23),1),"aaa")</f>
        <v>السبت</v>
      </c>
      <c r="Y4" s="20" t="str">
        <f>TEXT(WEEKDAY(DATE(CalendarYear,5,24),1),"aaa")</f>
        <v>الأحد</v>
      </c>
      <c r="Z4" s="20" t="str">
        <f>TEXT(WEEKDAY(DATE(CalendarYear,5,25),1),"aaa")</f>
        <v>الإثنين</v>
      </c>
      <c r="AA4" s="20" t="str">
        <f>TEXT(WEEKDAY(DATE(CalendarYear,5,26),1),"aaa")</f>
        <v>الثلاثاء</v>
      </c>
      <c r="AB4" s="20" t="str">
        <f>TEXT(WEEKDAY(DATE(CalendarYear,5,27),1),"aaa")</f>
        <v>الأربعاء</v>
      </c>
      <c r="AC4" s="20" t="str">
        <f>TEXT(WEEKDAY(DATE(CalendarYear,5,28),1),"aaa")</f>
        <v>الخميس</v>
      </c>
      <c r="AD4" s="20" t="str">
        <f>TEXT(WEEKDAY(DATE(CalendarYear,5,29),1),"aaa")</f>
        <v>الجمعة</v>
      </c>
      <c r="AE4" s="20" t="str">
        <f>TEXT(WEEKDAY(DATE(CalendarYear,5,30),1),"aaa")</f>
        <v>السبت</v>
      </c>
      <c r="AF4" s="21" t="str">
        <f>TEXT(WEEKDAY(DATE(CalendarYear,5,31),1),"aaa")</f>
        <v>الأحد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/>
      <c r="H6" s="23"/>
      <c r="I6" s="23"/>
      <c r="J6" s="23" t="s">
        <v>36</v>
      </c>
      <c r="K6" s="23" t="s">
        <v>36</v>
      </c>
      <c r="L6" s="23" t="s">
        <v>36</v>
      </c>
      <c r="M6" s="23" t="s">
        <v>36</v>
      </c>
      <c r="N6" s="23"/>
      <c r="O6" s="23" t="s">
        <v>36</v>
      </c>
      <c r="P6" s="23"/>
      <c r="Q6" s="23" t="s">
        <v>220</v>
      </c>
      <c r="R6" s="23"/>
      <c r="S6" s="23"/>
      <c r="T6" s="23" t="s">
        <v>220</v>
      </c>
      <c r="U6" s="23" t="s">
        <v>220</v>
      </c>
      <c r="V6" s="23"/>
      <c r="W6" s="23" t="s">
        <v>224</v>
      </c>
      <c r="X6" s="23" t="s">
        <v>224</v>
      </c>
      <c r="Y6" s="23" t="s">
        <v>224</v>
      </c>
      <c r="Z6" s="23"/>
      <c r="AA6" s="23"/>
      <c r="AB6" s="23"/>
      <c r="AC6" s="23"/>
      <c r="AD6" s="23"/>
      <c r="AE6" s="23"/>
      <c r="AF6" s="23"/>
      <c r="AG6" s="58">
        <f>COUNTA(tblMay[[#This Row],[1]:[31]])</f>
        <v>14</v>
      </c>
      <c r="AH6" s="35">
        <f>COUNTIF(B6:AF6,"A")</f>
        <v>3</v>
      </c>
      <c r="AI6" s="38">
        <f t="shared" ref="AI6" si="0">COUNTIF(B6:AG6,"S")</f>
        <v>5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3</v>
      </c>
      <c r="AP6" s="38">
        <f>COUNTIF(F6:AK6,"D")</f>
        <v>0</v>
      </c>
      <c r="AQ6" s="38">
        <f>COUNTIF(G6:AL6,"O")</f>
        <v>3</v>
      </c>
      <c r="AR6" s="39">
        <f>SUM(AH6:AQ6)</f>
        <v>14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COUNTA(tblMay[[#This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COUNTA(tblMay[[#This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COUNTA(tblMay[[#This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COUNTA(tblMay[[#This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COUNTA(tblMay[[#This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COUNTA(tblMay[[#This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COUNTA(tblMay[[#This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COUNTA(tblMay[[#This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COUNTA(tblMay[[#This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COUNTA(tblMay[[#This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COUNTA(tblMay[[#This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COUNTA(tblMay[[#This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COUNTA(tblMay[[#This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COUNTA(tblMay[[#This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COUNTA(tblMay[[#This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COUNTA(tblMay[[#This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COUNTA(tblMay[[#This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COUNTA(tblMay[[#This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COUNTA(tblMay[[#This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COUNTA(tblMay[[#This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COUNTA(tblMay[[#This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COUNTA(tblMay[[#This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COUNTA(tblMay[[#This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COUNTA(tblMay[[#This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COUNTA(tblMay[[#This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COUNTA(tblMay[[#This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COUNTA(tblMay[[#This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COUNTA(tblMay[[#This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COUNTA(tblMay[[#This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COUNTA(tblMay[[#This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COUNTA(tblMay[[#This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COUNTA(tblMay[[#This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COUNTA(tblMay[[#This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COUNTA(tblMay[[#This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COUNTA(tblMay[[#This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COUNTA(tblMay[[#This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COUNTA(tblMay[[#This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COUNTA(tblMay[[#This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COUNTA(tblMay[[#This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COUNTA(tblMay[[#This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COUNTA(tblMay[[#This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COUNTA(tblMay[[#This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COUNTA(tblMay[[#This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COUNTA(tblMay[[#This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COUNTA(tblMay[[#This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COUNTA(tblMay[[#This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COUNTA(tblMay[[#This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COUNTA(tblMay[[#This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COUNTA(tblMay[[#This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COUNTA(tblMay[[#This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COUNTA(tblMay[[#This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COUNTA(tblMay[[#This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COUNTA(tblMay[[#This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COUNTA(tblMay[[#This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COUNTA(tblMay[[#This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COUNTA(tblMay[[#This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COUNTA(tblMay[[#This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COUNTA(tblMay[[#This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COUNTA(tblMay[[#This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COUNTA(tblMay[[#This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COUNTA(tblMay[[#This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COUNTA(tblMay[[#This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COUNTA(tblMay[[#This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COUNTA(tblMay[[#This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COUNTA(tblMay[[#This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COUNTA(tblMay[[#This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COUNTA(tblMay[[#This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COUNTA(tblMay[[#This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COUNTA(tblMay[[#This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COUNTA(tblMay[[#This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COUNTA(tblMay[[#This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COUNTA(tblMay[[#This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COUNTA(tblMay[[#This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COUNTA(tblMay[[#This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COUNTA(tblMay[[#This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COUNTA(tblMay[[#This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COUNTA(tblMay[[#This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COUNTA(tblMay[[#This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COUNTA(tblMay[[#This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COUNTA(tblMay[[#This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COUNTA(tblMay[[#This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COUNTA(tblMay[[#This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COUNTA(tblMay[[#This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COUNTA(tblMay[[#This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COUNTA(tblMay[[#This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COUNTA(tblMay[[#This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COUNTA(tblMay[[#This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COUNTA(tblMay[[#This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COUNTA(tblMay[[#This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COUNTA(tblMay[[#This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COUNTA(tblMay[[#This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COUNTA(tblMay[[#This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COUNTA(tblMay[[#This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COUNTA(tblMay[[#This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COUNTA(tblMay[[#This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COUNTA(tblMay[[#This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COUNTA(tblMay[[#This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COUNTA(tblMay[[#This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COUNTA(tblMay[[#This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COUNTA(tblMay[[#This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COUNTA(tblMay[[#This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COUNTA(tblMay[[#This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COUNTA(tblMay[[#This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COUNTA(tblMay[[#This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COUNTA(tblMay[[#This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COUNTA(tblMay[[#This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COUNTA(tblMay[[#This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COUNTA(tblMay[[#This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COUNTA(tblMay[[#This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COUNTA(tblMay[[#This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COUNTA(tblMay[[#This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COUNTA(tblMay[[#This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COUNTA(tblMay[[#This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COUNTA(tblMay[[#This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COUNTA(tblMay[[#This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COUNTA(tblMay[[#This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COUNTA(tblMay[[#This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COUNTA(tblMay[[#This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COUNTA(tblMay[[#This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COUNTA(tblMay[[#This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COUNTA(tblMay[[#This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COUNTA(tblMay[[#This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COUNTA(tblMay[[#This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COUNTA(tblMay[[#This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COUNTA(tblMay[[#This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COUNTA(tblMay[[#This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COUNTA(tblMay[[#This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COUNTA(tblMay[[#This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COUNTA(tblMay[[#This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COUNTA(tblMay[[#This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COUNTA(tblMay[[#This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COUNTA(tblMay[[#This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COUNTA(tblMay[[#This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COUNTA(tblMay[[#This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COUNTA(tblMay[[#This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COUNTA(tblMay[[#This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COUNTA(tblMay[[#This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COUNTA(tblMay[[#This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COUNTA(tblMay[[#This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COUNTA(tblMay[[#This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COUNTA(tblMay[[#This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COUNTA(tblMay[[#This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COUNTA(tblMay[[#This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COUNTA(tblMay[[#This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COUNTA(tblMay[[#This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COUNTA(tblMay[[#This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COUNTA(tblMay[[#This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COUNTA(tblMay[[#This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COUNTA(tblMay[[#This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COUNTA(tblMay[[#This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COUNTA(tblMay[[#This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COUNTA(tblMay[[#This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COUNTA(tblMay[[#This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COUNTA(tblMay[[#This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COUNTA(tblMay[[#This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COUNTA(tblMay[[#This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COUNTA(tblMay[[#This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COUNTA(tblMay[[#This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COUNTA(tblMay[[#This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59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{21200745-4ED2-4331-A492-FDEB5AAF3195}</x14:id>
        </ext>
      </extLst>
    </cfRule>
  </conditionalFormatting>
  <conditionalFormatting sqref="J2">
    <cfRule type="containsText" dxfId="854" priority="29" operator="containsText" text="S">
      <formula>NOT(ISERROR(SEARCH("S",J2)))</formula>
    </cfRule>
  </conditionalFormatting>
  <conditionalFormatting sqref="B6:AF165">
    <cfRule type="containsText" dxfId="853" priority="5" operator="containsText" text="AB">
      <formula>NOT(ISERROR(SEARCH("AB",B6)))</formula>
    </cfRule>
    <cfRule type="containsText" dxfId="852" priority="6" operator="containsText" text="U">
      <formula>NOT(ISERROR(SEARCH("U",B6)))</formula>
    </cfRule>
    <cfRule type="expression" priority="23" stopIfTrue="1">
      <formula>B6=""</formula>
    </cfRule>
    <cfRule type="expression" dxfId="851" priority="24" stopIfTrue="1">
      <formula>B6=KeyCustom2</formula>
    </cfRule>
    <cfRule type="expression" dxfId="850" priority="25" stopIfTrue="1">
      <formula>B6=KeyCustom1</formula>
    </cfRule>
    <cfRule type="expression" dxfId="849" priority="26" stopIfTrue="1">
      <formula>B6=KeySick</formula>
    </cfRule>
    <cfRule type="expression" dxfId="848" priority="27" stopIfTrue="1">
      <formula>B6=KeyPersonal</formula>
    </cfRule>
    <cfRule type="expression" dxfId="847" priority="28" stopIfTrue="1">
      <formula>B6=KeyVacation</formula>
    </cfRule>
    <cfRule type="containsText" priority="4" operator="containsText" text="A">
      <formula>NOT(ISERROR(SEARCH("A",B6)))</formula>
    </cfRule>
    <cfRule type="containsText" dxfId="846" priority="3" operator="containsText" text="A">
      <formula>NOT(ISERROR(SEARCH("A",B6)))</formula>
    </cfRule>
  </conditionalFormatting>
  <conditionalFormatting sqref="B6:AF165">
    <cfRule type="expression" priority="17" stopIfTrue="1">
      <formula>B6=""</formula>
    </cfRule>
    <cfRule type="expression" dxfId="845" priority="18" stopIfTrue="1">
      <formula>B6=KeyCustom2</formula>
    </cfRule>
    <cfRule type="expression" dxfId="844" priority="19" stopIfTrue="1">
      <formula>B6=KeyCustom1</formula>
    </cfRule>
    <cfRule type="expression" dxfId="843" priority="20" stopIfTrue="1">
      <formula>B6=KeySick</formula>
    </cfRule>
    <cfRule type="expression" dxfId="842" priority="21" stopIfTrue="1">
      <formula>B6=KeyPersonal</formula>
    </cfRule>
    <cfRule type="expression" dxfId="841" priority="22" stopIfTrue="1">
      <formula>B6=KeyVacation</formula>
    </cfRule>
  </conditionalFormatting>
  <conditionalFormatting sqref="B6:AF165">
    <cfRule type="containsText" dxfId="840" priority="16" operator="containsText" text="A">
      <formula>NOT(ISERROR(SEARCH("A",B6)))</formula>
    </cfRule>
  </conditionalFormatting>
  <conditionalFormatting sqref="B6:AF165">
    <cfRule type="containsText" dxfId="839" priority="13" operator="containsText" text="U">
      <formula>NOT(ISERROR(SEARCH("U",B6)))</formula>
    </cfRule>
    <cfRule type="containsText" dxfId="838" priority="14" operator="containsText" text="U">
      <formula>NOT(ISERROR(SEARCH("U",B6)))</formula>
    </cfRule>
    <cfRule type="containsText" dxfId="837" priority="15" operator="containsText" text="U">
      <formula>NOT(ISERROR(SEARCH("U",B6)))</formula>
    </cfRule>
  </conditionalFormatting>
  <conditionalFormatting sqref="B6:AF165">
    <cfRule type="containsText" dxfId="836" priority="12" operator="containsText" text="S">
      <formula>NOT(ISERROR(SEARCH("S",B6)))</formula>
    </cfRule>
  </conditionalFormatting>
  <conditionalFormatting sqref="B6:AF165">
    <cfRule type="containsText" dxfId="835" priority="11" operator="containsText" text="E">
      <formula>NOT(ISERROR(SEARCH("E",B6)))</formula>
    </cfRule>
  </conditionalFormatting>
  <conditionalFormatting sqref="B6:AF165">
    <cfRule type="containsText" dxfId="834" priority="10" operator="containsText" text="AB">
      <formula>NOT(ISERROR(SEARCH("AB",B6)))</formula>
    </cfRule>
  </conditionalFormatting>
  <conditionalFormatting sqref="B6:AF165">
    <cfRule type="containsText" dxfId="833" priority="9" operator="containsText" text="M">
      <formula>NOT(ISERROR(SEARCH("M",B6)))</formula>
    </cfRule>
  </conditionalFormatting>
  <conditionalFormatting sqref="B6:AF165">
    <cfRule type="containsText" dxfId="832" priority="8" operator="containsText" text="D">
      <formula>NOT(ISERROR(SEARCH("D",B6)))</formula>
    </cfRule>
  </conditionalFormatting>
  <conditionalFormatting sqref="B6:AF165">
    <cfRule type="containsText" dxfId="831" priority="7" operator="containsText" text="O">
      <formula>NOT(ISERROR(SEARCH("O",B6)))</formula>
    </cfRule>
  </conditionalFormatting>
  <conditionalFormatting sqref="B6:AF165">
    <cfRule type="containsText" dxfId="830" priority="2" operator="containsText" text="U">
      <formula>NOT(ISERROR(SEARCH("U",B6)))</formula>
    </cfRule>
  </conditionalFormatting>
  <conditionalFormatting sqref="B6:AF165">
    <cfRule type="containsText" dxfId="829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1200745-4ED2-4331-A492-FDEB5AAF3195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M15" sqref="M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50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TEXT(WEEKDAY(DATE(CalendarYear,6,1),1),"aaa")</f>
        <v>الإثنين</v>
      </c>
      <c r="C4" s="20" t="str">
        <f>TEXT(WEEKDAY(DATE(CalendarYear,6,2),1),"aaa")</f>
        <v>الثلاثاء</v>
      </c>
      <c r="D4" s="20" t="str">
        <f>TEXT(WEEKDAY(DATE(CalendarYear,6,3),1),"aaa")</f>
        <v>الأربعاء</v>
      </c>
      <c r="E4" s="20" t="str">
        <f>TEXT(WEEKDAY(DATE(CalendarYear,6,4),1),"aaa")</f>
        <v>الخميس</v>
      </c>
      <c r="F4" s="20" t="str">
        <f>TEXT(WEEKDAY(DATE(CalendarYear,6,5),1),"aaa")</f>
        <v>الجمعة</v>
      </c>
      <c r="G4" s="20" t="str">
        <f>TEXT(WEEKDAY(DATE(CalendarYear,6,6),1),"aaa")</f>
        <v>السبت</v>
      </c>
      <c r="H4" s="20" t="str">
        <f>TEXT(WEEKDAY(DATE(CalendarYear,6,7),1),"aaa")</f>
        <v>الأحد</v>
      </c>
      <c r="I4" s="20" t="str">
        <f>TEXT(WEEKDAY(DATE(CalendarYear,6,8),1),"aaa")</f>
        <v>الإثنين</v>
      </c>
      <c r="J4" s="20" t="str">
        <f>TEXT(WEEKDAY(DATE(CalendarYear,6,9),1),"aaa")</f>
        <v>الثلاثاء</v>
      </c>
      <c r="K4" s="20" t="str">
        <f>TEXT(WEEKDAY(DATE(CalendarYear,6,10),1),"aaa")</f>
        <v>الأربعاء</v>
      </c>
      <c r="L4" s="20" t="str">
        <f>TEXT(WEEKDAY(DATE(CalendarYear,6,11),1),"aaa")</f>
        <v>الخميس</v>
      </c>
      <c r="M4" s="20" t="str">
        <f>TEXT(WEEKDAY(DATE(CalendarYear,6,12),1),"aaa")</f>
        <v>الجمعة</v>
      </c>
      <c r="N4" s="20" t="str">
        <f>TEXT(WEEKDAY(DATE(CalendarYear,6,13),1),"aaa")</f>
        <v>السبت</v>
      </c>
      <c r="O4" s="20" t="str">
        <f>TEXT(WEEKDAY(DATE(CalendarYear,6,14),1),"aaa")</f>
        <v>الأحد</v>
      </c>
      <c r="P4" s="20" t="str">
        <f>TEXT(WEEKDAY(DATE(CalendarYear,6,15),1),"aaa")</f>
        <v>الإثنين</v>
      </c>
      <c r="Q4" s="20" t="str">
        <f>TEXT(WEEKDAY(DATE(CalendarYear,6,16),1),"aaa")</f>
        <v>الثلاثاء</v>
      </c>
      <c r="R4" s="20" t="str">
        <f>TEXT(WEEKDAY(DATE(CalendarYear,6,17),1),"aaa")</f>
        <v>الأربعاء</v>
      </c>
      <c r="S4" s="20" t="str">
        <f>TEXT(WEEKDAY(DATE(CalendarYear,6,18),1),"aaa")</f>
        <v>الخميس</v>
      </c>
      <c r="T4" s="20" t="str">
        <f>TEXT(WEEKDAY(DATE(CalendarYear,6,19),1),"aaa")</f>
        <v>الجمعة</v>
      </c>
      <c r="U4" s="20" t="str">
        <f>TEXT(WEEKDAY(DATE(CalendarYear,6,20),1),"aaa")</f>
        <v>السبت</v>
      </c>
      <c r="V4" s="20" t="str">
        <f>TEXT(WEEKDAY(DATE(CalendarYear,6,21),1),"aaa")</f>
        <v>الأحد</v>
      </c>
      <c r="W4" s="20" t="str">
        <f>TEXT(WEEKDAY(DATE(CalendarYear,6,22),1),"aaa")</f>
        <v>الإثنين</v>
      </c>
      <c r="X4" s="20" t="str">
        <f>TEXT(WEEKDAY(DATE(CalendarYear,6,23),1),"aaa")</f>
        <v>الثلاثاء</v>
      </c>
      <c r="Y4" s="20" t="str">
        <f>TEXT(WEEKDAY(DATE(CalendarYear,6,24),1),"aaa")</f>
        <v>الأربعاء</v>
      </c>
      <c r="Z4" s="20" t="str">
        <f>TEXT(WEEKDAY(DATE(CalendarYear,6,25),1),"aaa")</f>
        <v>الخميس</v>
      </c>
      <c r="AA4" s="20" t="str">
        <f>TEXT(WEEKDAY(DATE(CalendarYear,6,26),1),"aaa")</f>
        <v>الجمعة</v>
      </c>
      <c r="AB4" s="20" t="str">
        <f>TEXT(WEEKDAY(DATE(CalendarYear,6,27),1),"aaa")</f>
        <v>السبت</v>
      </c>
      <c r="AC4" s="20" t="str">
        <f>TEXT(WEEKDAY(DATE(CalendarYear,6,28),1),"aaa")</f>
        <v>الأحد</v>
      </c>
      <c r="AD4" s="20" t="str">
        <f>TEXT(WEEKDAY(DATE(CalendarYear,6,29),1),"aaa")</f>
        <v>الإثنين</v>
      </c>
      <c r="AE4" s="20" t="str">
        <f>TEXT(WEEKDAY(DATE(CalendarYear,6,30),1),"aaa")</f>
        <v>الثلاثاء</v>
      </c>
      <c r="AF4" s="21"/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 t="s">
        <v>212</v>
      </c>
      <c r="F6" s="23"/>
      <c r="G6" s="23"/>
      <c r="H6" s="23" t="s">
        <v>36</v>
      </c>
      <c r="I6" s="23" t="s">
        <v>36</v>
      </c>
      <c r="J6" s="23" t="s">
        <v>36</v>
      </c>
      <c r="K6" s="23" t="s">
        <v>36</v>
      </c>
      <c r="L6" s="23"/>
      <c r="M6" s="23" t="s">
        <v>218</v>
      </c>
      <c r="N6" s="23" t="s">
        <v>218</v>
      </c>
      <c r="O6" s="23" t="s">
        <v>218</v>
      </c>
      <c r="P6" s="23" t="s">
        <v>218</v>
      </c>
      <c r="Q6" s="23" t="s">
        <v>218</v>
      </c>
      <c r="R6" s="23"/>
      <c r="S6" s="23" t="s">
        <v>224</v>
      </c>
      <c r="T6" s="23" t="s">
        <v>224</v>
      </c>
      <c r="U6" s="23" t="s">
        <v>224</v>
      </c>
      <c r="V6" s="23" t="s">
        <v>224</v>
      </c>
      <c r="W6" s="23" t="s">
        <v>224</v>
      </c>
      <c r="X6" s="23" t="s">
        <v>224</v>
      </c>
      <c r="Y6" s="23" t="s">
        <v>224</v>
      </c>
      <c r="Z6" s="23" t="s">
        <v>224</v>
      </c>
      <c r="AA6" s="23"/>
      <c r="AB6" s="23"/>
      <c r="AC6" s="23"/>
      <c r="AD6" s="23"/>
      <c r="AE6" s="23"/>
      <c r="AF6" s="23"/>
      <c r="AG6" s="58">
        <f>COUNTA(tblJune[[#This Row],[1]:[30]])</f>
        <v>21</v>
      </c>
      <c r="AH6" s="35">
        <f>COUNTIF(B6:AF6,"A")</f>
        <v>4</v>
      </c>
      <c r="AI6" s="38">
        <f t="shared" ref="AI6" si="0">COUNTIF(B6:AG6,"S")</f>
        <v>4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5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8</v>
      </c>
      <c r="AR6" s="39">
        <f>SUM(AH6:AQ6)</f>
        <v>21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COUNTA(tblJune[[#This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COUNTA(tblJune[[#This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COUNTA(tblJune[[#This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COUNTA(tblJune[[#This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COUNTA(tblJune[[#This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COUNTA(tblJune[[#This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COUNTA(tblJune[[#This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COUNTA(tblJune[[#This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COUNTA(tblJune[[#This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COUNTA(tblJune[[#This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COUNTA(tblJune[[#This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COUNTA(tblJune[[#This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COUNTA(tblJune[[#This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COUNTA(tblJune[[#This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COUNTA(tblJune[[#This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COUNTA(tblJune[[#This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COUNTA(tblJune[[#This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COUNTA(tblJune[[#This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COUNTA(tblJune[[#This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COUNTA(tblJune[[#This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COUNTA(tblJune[[#This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COUNTA(tblJune[[#This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COUNTA(tblJune[[#This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COUNTA(tblJune[[#This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COUNTA(tblJune[[#This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COUNTA(tblJune[[#This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COUNTA(tblJune[[#This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COUNTA(tblJune[[#This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COUNTA(tblJune[[#This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COUNTA(tblJune[[#This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COUNTA(tblJune[[#This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COUNTA(tblJune[[#This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COUNTA(tblJune[[#This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COUNTA(tblJune[[#This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COUNTA(tblJune[[#This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COUNTA(tblJune[[#This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COUNTA(tblJune[[#This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COUNTA(tblJune[[#This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COUNTA(tblJune[[#This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COUNTA(tblJune[[#This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COUNTA(tblJune[[#This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COUNTA(tblJune[[#This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COUNTA(tblJune[[#This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COUNTA(tblJune[[#This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COUNTA(tblJune[[#This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COUNTA(tblJune[[#This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COUNTA(tblJune[[#This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COUNTA(tblJune[[#This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COUNTA(tblJune[[#This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COUNTA(tblJune[[#This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COUNTA(tblJune[[#This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COUNTA(tblJune[[#This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COUNTA(tblJune[[#This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COUNTA(tblJune[[#This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COUNTA(tblJune[[#This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COUNTA(tblJune[[#This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COUNTA(tblJune[[#This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COUNTA(tblJune[[#This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COUNTA(tblJune[[#This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COUNTA(tblJune[[#This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COUNTA(tblJune[[#This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COUNTA(tblJune[[#This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COUNTA(tblJune[[#This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COUNTA(tblJune[[#This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COUNTA(tblJune[[#This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COUNTA(tblJune[[#This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COUNTA(tblJune[[#This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COUNTA(tblJune[[#This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COUNTA(tblJune[[#This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COUNTA(tblJune[[#This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COUNTA(tblJune[[#This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COUNTA(tblJune[[#This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COUNTA(tblJune[[#This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COUNTA(tblJune[[#This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COUNTA(tblJune[[#This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COUNTA(tblJune[[#This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COUNTA(tblJune[[#This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COUNTA(tblJune[[#This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COUNTA(tblJune[[#This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COUNTA(tblJune[[#This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COUNTA(tblJune[[#This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COUNTA(tblJune[[#This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COUNTA(tblJune[[#This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COUNTA(tblJune[[#This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COUNTA(tblJune[[#This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COUNTA(tblJune[[#This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COUNTA(tblJune[[#This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COUNTA(tblJune[[#This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COUNTA(tblJune[[#This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COUNTA(tblJune[[#This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COUNTA(tblJune[[#This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COUNTA(tblJune[[#This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COUNTA(tblJune[[#This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COUNTA(tblJune[[#This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COUNTA(tblJune[[#This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COUNTA(tblJune[[#This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COUNTA(tblJune[[#This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COUNTA(tblJune[[#This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COUNTA(tblJune[[#This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COUNTA(tblJune[[#This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COUNTA(tblJune[[#This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COUNTA(tblJune[[#This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COUNTA(tblJune[[#This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COUNTA(tblJune[[#This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COUNTA(tblJune[[#This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COUNTA(tblJune[[#This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COUNTA(tblJune[[#This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COUNTA(tblJune[[#This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COUNTA(tblJune[[#This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COUNTA(tblJune[[#This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COUNTA(tblJune[[#This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COUNTA(tblJune[[#This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COUNTA(tblJune[[#This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COUNTA(tblJune[[#This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COUNTA(tblJune[[#This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COUNTA(tblJune[[#This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COUNTA(tblJune[[#This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COUNTA(tblJune[[#This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COUNTA(tblJune[[#This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COUNTA(tblJune[[#This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COUNTA(tblJune[[#This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COUNTA(tblJune[[#This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COUNTA(tblJune[[#This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COUNTA(tblJune[[#This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COUNTA(tblJune[[#This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COUNTA(tblJune[[#This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COUNTA(tblJune[[#This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COUNTA(tblJune[[#This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COUNTA(tblJune[[#This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COUNTA(tblJune[[#This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COUNTA(tblJune[[#This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COUNTA(tblJune[[#This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COUNTA(tblJune[[#This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COUNTA(tblJune[[#This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COUNTA(tblJune[[#This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COUNTA(tblJune[[#This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COUNTA(tblJune[[#This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COUNTA(tblJune[[#This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COUNTA(tblJune[[#This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COUNTA(tblJune[[#This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COUNTA(tblJune[[#This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COUNTA(tblJune[[#This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COUNTA(tblJune[[#This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COUNTA(tblJune[[#This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COUNTA(tblJune[[#This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COUNTA(tblJune[[#This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COUNTA(tblJune[[#This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COUNTA(tblJune[[#This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COUNTA(tblJune[[#This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COUNTA(tblJune[[#This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COUNTA(tblJune[[#This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COUNTA(tblJune[[#This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COUNTA(tblJune[[#This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COUNTA(tblJune[[#This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COUNTA(tblJune[[#This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COUNTA(tblJune[[#This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COUNTA(tblJune[[#This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COUNTA(tblJune[[#This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COUNTA(tblJune[[#This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63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{FA2C5745-D9F6-46CB-8A63-694F9E52E516}</x14:id>
        </ext>
      </extLst>
    </cfRule>
  </conditionalFormatting>
  <conditionalFormatting sqref="J2">
    <cfRule type="containsText" dxfId="760" priority="32" operator="containsText" text="S">
      <formula>NOT(ISERROR(SEARCH("S",J2)))</formula>
    </cfRule>
  </conditionalFormatting>
  <conditionalFormatting sqref="B6:AF165">
    <cfRule type="containsText" dxfId="759" priority="6" operator="containsText" text="A">
      <formula>NOT(ISERROR(SEARCH("A",B6)))</formula>
    </cfRule>
    <cfRule type="containsText" priority="7" operator="containsText" text="A">
      <formula>NOT(ISERROR(SEARCH("A",B6)))</formula>
    </cfRule>
    <cfRule type="containsText" dxfId="758" priority="8" operator="containsText" text="AB">
      <formula>NOT(ISERROR(SEARCH("AB",B6)))</formula>
    </cfRule>
    <cfRule type="containsText" dxfId="757" priority="9" operator="containsText" text="U">
      <formula>NOT(ISERROR(SEARCH("U",B6)))</formula>
    </cfRule>
    <cfRule type="expression" priority="26" stopIfTrue="1">
      <formula>B6=""</formula>
    </cfRule>
    <cfRule type="expression" dxfId="756" priority="27" stopIfTrue="1">
      <formula>B6=KeyCustom2</formula>
    </cfRule>
    <cfRule type="expression" dxfId="755" priority="28" stopIfTrue="1">
      <formula>B6=KeyCustom1</formula>
    </cfRule>
    <cfRule type="expression" dxfId="754" priority="29" stopIfTrue="1">
      <formula>B6=KeySick</formula>
    </cfRule>
    <cfRule type="expression" dxfId="753" priority="30" stopIfTrue="1">
      <formula>B6=KeyPersonal</formula>
    </cfRule>
    <cfRule type="expression" dxfId="752" priority="31" stopIfTrue="1">
      <formula>B6=KeyVacation</formula>
    </cfRule>
    <cfRule type="containsText" dxfId="751" priority="3" operator="containsText" text="M">
      <formula>NOT(ISERROR(SEARCH("M",B6)))</formula>
    </cfRule>
  </conditionalFormatting>
  <conditionalFormatting sqref="B6:AF165">
    <cfRule type="expression" priority="20" stopIfTrue="1">
      <formula>B6=""</formula>
    </cfRule>
    <cfRule type="expression" dxfId="750" priority="21" stopIfTrue="1">
      <formula>B6=KeyCustom2</formula>
    </cfRule>
    <cfRule type="expression" dxfId="749" priority="22" stopIfTrue="1">
      <formula>B6=KeyCustom1</formula>
    </cfRule>
    <cfRule type="expression" dxfId="748" priority="23" stopIfTrue="1">
      <formula>B6=KeySick</formula>
    </cfRule>
    <cfRule type="expression" dxfId="747" priority="24" stopIfTrue="1">
      <formula>B6=KeyPersonal</formula>
    </cfRule>
    <cfRule type="expression" dxfId="746" priority="25" stopIfTrue="1">
      <formula>B6=KeyVacation</formula>
    </cfRule>
  </conditionalFormatting>
  <conditionalFormatting sqref="B6:AF165">
    <cfRule type="containsText" dxfId="745" priority="19" operator="containsText" text="A">
      <formula>NOT(ISERROR(SEARCH("A",B6)))</formula>
    </cfRule>
  </conditionalFormatting>
  <conditionalFormatting sqref="B6:AF165">
    <cfRule type="containsText" dxfId="744" priority="16" operator="containsText" text="U">
      <formula>NOT(ISERROR(SEARCH("U",B6)))</formula>
    </cfRule>
    <cfRule type="containsText" dxfId="743" priority="17" operator="containsText" text="U">
      <formula>NOT(ISERROR(SEARCH("U",B6)))</formula>
    </cfRule>
    <cfRule type="containsText" dxfId="742" priority="18" operator="containsText" text="U">
      <formula>NOT(ISERROR(SEARCH("U",B6)))</formula>
    </cfRule>
  </conditionalFormatting>
  <conditionalFormatting sqref="B6:AF165">
    <cfRule type="containsText" dxfId="741" priority="15" operator="containsText" text="S">
      <formula>NOT(ISERROR(SEARCH("S",B6)))</formula>
    </cfRule>
  </conditionalFormatting>
  <conditionalFormatting sqref="B6:AF165">
    <cfRule type="containsText" dxfId="740" priority="14" operator="containsText" text="E">
      <formula>NOT(ISERROR(SEARCH("E",B6)))</formula>
    </cfRule>
  </conditionalFormatting>
  <conditionalFormatting sqref="B6:AF165">
    <cfRule type="containsText" dxfId="739" priority="13" operator="containsText" text="AB">
      <formula>NOT(ISERROR(SEARCH("AB",B6)))</formula>
    </cfRule>
  </conditionalFormatting>
  <conditionalFormatting sqref="B6:AF165">
    <cfRule type="containsText" dxfId="738" priority="12" operator="containsText" text="M">
      <formula>NOT(ISERROR(SEARCH("M",B6)))</formula>
    </cfRule>
  </conditionalFormatting>
  <conditionalFormatting sqref="B6:AF165">
    <cfRule type="containsText" dxfId="737" priority="11" operator="containsText" text="D">
      <formula>NOT(ISERROR(SEARCH("D",B6)))</formula>
    </cfRule>
  </conditionalFormatting>
  <conditionalFormatting sqref="B6:AF165">
    <cfRule type="containsText" dxfId="736" priority="10" operator="containsText" text="O">
      <formula>NOT(ISERROR(SEARCH("O",B6)))</formula>
    </cfRule>
  </conditionalFormatting>
  <conditionalFormatting sqref="B6:AF165">
    <cfRule type="containsText" dxfId="735" priority="5" operator="containsText" text="U">
      <formula>NOT(ISERROR(SEARCH("U",B6)))</formula>
    </cfRule>
  </conditionalFormatting>
  <conditionalFormatting sqref="B6:AF165">
    <cfRule type="containsText" dxfId="734" priority="4" operator="containsText" text="AB">
      <formula>NOT(ISERROR(SEARCH("AB",B6)))</formula>
    </cfRule>
  </conditionalFormatting>
  <conditionalFormatting sqref="B6:AF165">
    <cfRule type="containsText" dxfId="733" priority="2" operator="containsText" text="U">
      <formula>NOT(ISERROR(SEARCH("U",B6)))</formula>
    </cfRule>
  </conditionalFormatting>
  <conditionalFormatting sqref="B6:AF165">
    <cfRule type="containsText" dxfId="732" priority="1" operator="containsText" text="M">
      <formula>NOT(ISERROR(SEARCH("M",B6)))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2C5745-D9F6-46CB-8A63-694F9E52E516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B15" sqref="B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51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TEXT(WEEKDAY(DATE(CalendarYear,7,1),1),"aaa")</f>
        <v>الأربعاء</v>
      </c>
      <c r="C4" s="20" t="str">
        <f>TEXT(WEEKDAY(DATE(CalendarYear,7,2),1),"aaa")</f>
        <v>الخميس</v>
      </c>
      <c r="D4" s="20" t="str">
        <f>TEXT(WEEKDAY(DATE(CalendarYear,7,3),1),"aaa")</f>
        <v>الجمعة</v>
      </c>
      <c r="E4" s="20" t="str">
        <f>TEXT(WEEKDAY(DATE(CalendarYear,7,4),1),"aaa")</f>
        <v>السبت</v>
      </c>
      <c r="F4" s="20" t="str">
        <f>TEXT(WEEKDAY(DATE(CalendarYear,7,5),1),"aaa")</f>
        <v>الأحد</v>
      </c>
      <c r="G4" s="20" t="str">
        <f>TEXT(WEEKDAY(DATE(CalendarYear,7,6),1),"aaa")</f>
        <v>الإثنين</v>
      </c>
      <c r="H4" s="20" t="str">
        <f>TEXT(WEEKDAY(DATE(CalendarYear,7,7),1),"aaa")</f>
        <v>الثلاثاء</v>
      </c>
      <c r="I4" s="20" t="str">
        <f>TEXT(WEEKDAY(DATE(CalendarYear,7,8),1),"aaa")</f>
        <v>الأربعاء</v>
      </c>
      <c r="J4" s="20" t="str">
        <f>TEXT(WEEKDAY(DATE(CalendarYear,7,9),1),"aaa")</f>
        <v>الخميس</v>
      </c>
      <c r="K4" s="20" t="str">
        <f>TEXT(WEEKDAY(DATE(CalendarYear,7,10),1),"aaa")</f>
        <v>الجمعة</v>
      </c>
      <c r="L4" s="20" t="str">
        <f>TEXT(WEEKDAY(DATE(CalendarYear,7,11),1),"aaa")</f>
        <v>السبت</v>
      </c>
      <c r="M4" s="20" t="str">
        <f>TEXT(WEEKDAY(DATE(CalendarYear,7,12),1),"aaa")</f>
        <v>الأحد</v>
      </c>
      <c r="N4" s="20" t="str">
        <f>TEXT(WEEKDAY(DATE(CalendarYear,7,13),1),"aaa")</f>
        <v>الإثنين</v>
      </c>
      <c r="O4" s="20" t="str">
        <f>TEXT(WEEKDAY(DATE(CalendarYear,7,14),1),"aaa")</f>
        <v>الثلاثاء</v>
      </c>
      <c r="P4" s="20" t="str">
        <f>TEXT(WEEKDAY(DATE(CalendarYear,7,15),1),"aaa")</f>
        <v>الأربعاء</v>
      </c>
      <c r="Q4" s="20" t="str">
        <f>TEXT(WEEKDAY(DATE(CalendarYear,7,16),1),"aaa")</f>
        <v>الخميس</v>
      </c>
      <c r="R4" s="20" t="str">
        <f>TEXT(WEEKDAY(DATE(CalendarYear,7,17),1),"aaa")</f>
        <v>الجمعة</v>
      </c>
      <c r="S4" s="20" t="str">
        <f>TEXT(WEEKDAY(DATE(CalendarYear,7,18),1),"aaa")</f>
        <v>السبت</v>
      </c>
      <c r="T4" s="20" t="str">
        <f>TEXT(WEEKDAY(DATE(CalendarYear,7,19),1),"aaa")</f>
        <v>الأحد</v>
      </c>
      <c r="U4" s="20" t="str">
        <f>TEXT(WEEKDAY(DATE(CalendarYear,7,20),1),"aaa")</f>
        <v>الإثنين</v>
      </c>
      <c r="V4" s="20" t="str">
        <f>TEXT(WEEKDAY(DATE(CalendarYear,7,21),1),"aaa")</f>
        <v>الثلاثاء</v>
      </c>
      <c r="W4" s="20" t="str">
        <f>TEXT(WEEKDAY(DATE(CalendarYear,7,22),1),"aaa")</f>
        <v>الأربعاء</v>
      </c>
      <c r="X4" s="20" t="str">
        <f>TEXT(WEEKDAY(DATE(CalendarYear,7,23),1),"aaa")</f>
        <v>الخميس</v>
      </c>
      <c r="Y4" s="20" t="str">
        <f>TEXT(WEEKDAY(DATE(CalendarYear,7,24),1),"aaa")</f>
        <v>الجمعة</v>
      </c>
      <c r="Z4" s="20" t="str">
        <f>TEXT(WEEKDAY(DATE(CalendarYear,7,25),1),"aaa")</f>
        <v>السبت</v>
      </c>
      <c r="AA4" s="20" t="str">
        <f>TEXT(WEEKDAY(DATE(CalendarYear,7,26),1),"aaa")</f>
        <v>الأحد</v>
      </c>
      <c r="AB4" s="20" t="str">
        <f>TEXT(WEEKDAY(DATE(CalendarYear,7,27),1),"aaa")</f>
        <v>الإثنين</v>
      </c>
      <c r="AC4" s="20" t="str">
        <f>TEXT(WEEKDAY(DATE(CalendarYear,7,28),1),"aaa")</f>
        <v>الثلاثاء</v>
      </c>
      <c r="AD4" s="20" t="str">
        <f>TEXT(WEEKDAY(DATE(CalendarYear,7,29),1),"aaa")</f>
        <v>الأربعاء</v>
      </c>
      <c r="AE4" s="20" t="str">
        <f>TEXT(WEEKDAY(DATE(CalendarYear,7,30),1),"aaa")</f>
        <v>الخميس</v>
      </c>
      <c r="AF4" s="21" t="str">
        <f>TEXT(WEEKDAY(DATE(CalendarYear,7,31),1),"aaa")</f>
        <v>الجمعة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 t="s">
        <v>212</v>
      </c>
      <c r="E6" s="23"/>
      <c r="F6" s="23"/>
      <c r="G6" s="23" t="s">
        <v>216</v>
      </c>
      <c r="H6" s="23" t="s">
        <v>216</v>
      </c>
      <c r="I6" s="23" t="s">
        <v>216</v>
      </c>
      <c r="J6" s="23" t="s">
        <v>216</v>
      </c>
      <c r="K6" s="23" t="s">
        <v>216</v>
      </c>
      <c r="L6" s="23"/>
      <c r="M6" s="23"/>
      <c r="N6" s="23"/>
      <c r="O6" s="23" t="s">
        <v>222</v>
      </c>
      <c r="P6" s="23" t="s">
        <v>216</v>
      </c>
      <c r="Q6" s="23"/>
      <c r="R6" s="23" t="s">
        <v>220</v>
      </c>
      <c r="S6" s="23" t="s">
        <v>220</v>
      </c>
      <c r="T6" s="23" t="s">
        <v>220</v>
      </c>
      <c r="U6" s="23" t="s">
        <v>229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8">
        <f>COUNTA(tblJuly[[#This Row],[1]:[31]])</f>
        <v>14</v>
      </c>
      <c r="AH6" s="35">
        <f>COUNTIF(B6:AF6,"A")</f>
        <v>3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6</v>
      </c>
      <c r="AL6" s="38">
        <f t="shared" ref="AL6" si="3">COUNTIF(B6:AG6,"AB")</f>
        <v>0</v>
      </c>
      <c r="AM6" s="36"/>
      <c r="AN6" s="36"/>
      <c r="AO6" s="38">
        <f>COUNTIF(E6:AJ6,"M")</f>
        <v>3</v>
      </c>
      <c r="AP6" s="38">
        <f>COUNTIF(F6:AK6,"D")</f>
        <v>1</v>
      </c>
      <c r="AQ6" s="38">
        <f>COUNTIF(G6:AL6,"O")</f>
        <v>0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COUNTA(tblJuly[[#This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COUNTA(tblJuly[[#This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COUNTA(tblJuly[[#This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COUNTA(tblJuly[[#This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COUNTA(tblJuly[[#This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COUNTA(tblJuly[[#This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COUNTA(tblJuly[[#This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COUNTA(tblJuly[[#This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COUNTA(tblJuly[[#This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COUNTA(tblJuly[[#This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COUNTA(tblJuly[[#This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COUNTA(tblJuly[[#This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COUNTA(tblJuly[[#This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COUNTA(tblJuly[[#This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COUNTA(tblJuly[[#This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COUNTA(tblJuly[[#This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COUNTA(tblJuly[[#This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COUNTA(tblJuly[[#This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COUNTA(tblJuly[[#This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COUNTA(tblJuly[[#This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COUNTA(tblJuly[[#This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COUNTA(tblJuly[[#This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COUNTA(tblJuly[[#This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COUNTA(tblJuly[[#This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COUNTA(tblJuly[[#This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COUNTA(tblJuly[[#This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COUNTA(tblJuly[[#This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COUNTA(tblJuly[[#This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COUNTA(tblJuly[[#This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COUNTA(tblJuly[[#This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COUNTA(tblJuly[[#This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COUNTA(tblJuly[[#This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COUNTA(tblJuly[[#This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COUNTA(tblJuly[[#This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COUNTA(tblJuly[[#This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COUNTA(tblJuly[[#This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COUNTA(tblJuly[[#This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COUNTA(tblJuly[[#This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COUNTA(tblJuly[[#This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COUNTA(tblJuly[[#This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COUNTA(tblJuly[[#This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COUNTA(tblJuly[[#This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COUNTA(tblJuly[[#This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COUNTA(tblJuly[[#This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COUNTA(tblJuly[[#This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COUNTA(tblJuly[[#This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COUNTA(tblJuly[[#This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COUNTA(tblJuly[[#This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COUNTA(tblJuly[[#This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COUNTA(tblJuly[[#This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COUNTA(tblJuly[[#This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COUNTA(tblJuly[[#This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COUNTA(tblJuly[[#This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COUNTA(tblJuly[[#This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COUNTA(tblJuly[[#This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COUNTA(tblJuly[[#This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COUNTA(tblJuly[[#This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COUNTA(tblJuly[[#This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COUNTA(tblJuly[[#This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COUNTA(tblJuly[[#This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COUNTA(tblJuly[[#This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COUNTA(tblJuly[[#This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COUNTA(tblJuly[[#This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COUNTA(tblJuly[[#This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COUNTA(tblJuly[[#This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COUNTA(tblJuly[[#This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COUNTA(tblJuly[[#This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COUNTA(tblJuly[[#This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COUNTA(tblJuly[[#This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COUNTA(tblJuly[[#This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COUNTA(tblJuly[[#This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COUNTA(tblJuly[[#This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COUNTA(tblJuly[[#This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COUNTA(tblJuly[[#This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COUNTA(tblJuly[[#This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COUNTA(tblJuly[[#This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COUNTA(tblJuly[[#This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COUNTA(tblJuly[[#This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COUNTA(tblJuly[[#This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COUNTA(tblJuly[[#This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COUNTA(tblJuly[[#This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COUNTA(tblJuly[[#This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COUNTA(tblJuly[[#This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COUNTA(tblJuly[[#This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COUNTA(tblJuly[[#This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COUNTA(tblJuly[[#This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COUNTA(tblJuly[[#This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COUNTA(tblJuly[[#This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COUNTA(tblJuly[[#This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COUNTA(tblJuly[[#This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COUNTA(tblJuly[[#This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COUNTA(tblJuly[[#This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COUNTA(tblJuly[[#This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COUNTA(tblJuly[[#This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COUNTA(tblJuly[[#This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COUNTA(tblJuly[[#This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COUNTA(tblJuly[[#This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COUNTA(tblJuly[[#This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COUNTA(tblJuly[[#This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COUNTA(tblJuly[[#This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COUNTA(tblJuly[[#This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COUNTA(tblJuly[[#This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COUNTA(tblJuly[[#This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COUNTA(tblJuly[[#This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COUNTA(tblJuly[[#This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COUNTA(tblJuly[[#This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COUNTA(tblJuly[[#This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COUNTA(tblJuly[[#This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COUNTA(tblJuly[[#This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COUNTA(tblJuly[[#This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COUNTA(tblJuly[[#This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COUNTA(tblJuly[[#This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COUNTA(tblJuly[[#This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COUNTA(tblJuly[[#This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COUNTA(tblJuly[[#This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COUNTA(tblJuly[[#This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COUNTA(tblJuly[[#This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COUNTA(tblJuly[[#This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COUNTA(tblJuly[[#This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COUNTA(tblJuly[[#This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COUNTA(tblJuly[[#This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COUNTA(tblJuly[[#This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COUNTA(tblJuly[[#This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COUNTA(tblJuly[[#This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COUNTA(tblJuly[[#This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COUNTA(tblJuly[[#This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COUNTA(tblJuly[[#This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COUNTA(tblJuly[[#This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COUNTA(tblJuly[[#This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COUNTA(tblJuly[[#This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COUNTA(tblJuly[[#This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COUNTA(tblJuly[[#This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COUNTA(tblJuly[[#This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COUNTA(tblJuly[[#This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COUNTA(tblJuly[[#This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COUNTA(tblJuly[[#This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COUNTA(tblJuly[[#This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COUNTA(tblJuly[[#This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COUNTA(tblJuly[[#This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COUNTA(tblJuly[[#This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COUNTA(tblJuly[[#This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COUNTA(tblJuly[[#This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COUNTA(tblJuly[[#This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COUNTA(tblJuly[[#This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COUNTA(tblJuly[[#This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COUNTA(tblJuly[[#This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COUNTA(tblJuly[[#This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COUNTA(tblJuly[[#This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COUNTA(tblJuly[[#This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COUNTA(tblJuly[[#This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COUNTA(tblJuly[[#This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COUNTA(tblJuly[[#This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COUNTA(tblJuly[[#This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COUNTA(tblJuly[[#This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COUNTA(tblJuly[[#This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COUNTA(tblJuly[[#This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COUNTA(tblJuly[[#This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COUNTA(tblJuly[[#This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COUNTA(tblJuly[[#This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6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{15FE6D65-ECEC-46F2-A3C1-0385AFBC7710}</x14:id>
        </ext>
      </extLst>
    </cfRule>
  </conditionalFormatting>
  <conditionalFormatting sqref="J2">
    <cfRule type="containsText" dxfId="663" priority="35" operator="containsText" text="S">
      <formula>NOT(ISERROR(SEARCH("S",J2)))</formula>
    </cfRule>
  </conditionalFormatting>
  <conditionalFormatting sqref="B6:AF165">
    <cfRule type="containsText" dxfId="662" priority="6" operator="containsText" text="M">
      <formula>NOT(ISERROR(SEARCH("M",B6)))</formula>
    </cfRule>
    <cfRule type="containsText" dxfId="661" priority="9" operator="containsText" text="A">
      <formula>NOT(ISERROR(SEARCH("A",B6)))</formula>
    </cfRule>
    <cfRule type="containsText" priority="10" operator="containsText" text="A">
      <formula>NOT(ISERROR(SEARCH("A",B6)))</formula>
    </cfRule>
    <cfRule type="containsText" dxfId="660" priority="11" operator="containsText" text="AB">
      <formula>NOT(ISERROR(SEARCH("AB",B6)))</formula>
    </cfRule>
    <cfRule type="containsText" dxfId="659" priority="12" operator="containsText" text="U">
      <formula>NOT(ISERROR(SEARCH("U",B6)))</formula>
    </cfRule>
    <cfRule type="expression" priority="29" stopIfTrue="1">
      <formula>B6=""</formula>
    </cfRule>
    <cfRule type="expression" dxfId="658" priority="30" stopIfTrue="1">
      <formula>B6=KeyCustom2</formula>
    </cfRule>
    <cfRule type="expression" dxfId="657" priority="31" stopIfTrue="1">
      <formula>B6=KeyCustom1</formula>
    </cfRule>
    <cfRule type="expression" dxfId="656" priority="32" stopIfTrue="1">
      <formula>B6=KeySick</formula>
    </cfRule>
    <cfRule type="expression" dxfId="655" priority="33" stopIfTrue="1">
      <formula>B6=KeyPersonal</formula>
    </cfRule>
    <cfRule type="expression" dxfId="654" priority="34" stopIfTrue="1">
      <formula>B6=KeyVacation</formula>
    </cfRule>
    <cfRule type="containsText" dxfId="653" priority="3" operator="containsText" text="A">
      <formula>NOT(ISERROR(SEARCH("A",B6)))</formula>
    </cfRule>
  </conditionalFormatting>
  <conditionalFormatting sqref="B6:AF165">
    <cfRule type="expression" priority="23" stopIfTrue="1">
      <formula>B6=""</formula>
    </cfRule>
    <cfRule type="expression" dxfId="652" priority="24" stopIfTrue="1">
      <formula>B6=KeyCustom2</formula>
    </cfRule>
    <cfRule type="expression" dxfId="651" priority="25" stopIfTrue="1">
      <formula>B6=KeyCustom1</formula>
    </cfRule>
    <cfRule type="expression" dxfId="650" priority="26" stopIfTrue="1">
      <formula>B6=KeySick</formula>
    </cfRule>
    <cfRule type="expression" dxfId="649" priority="27" stopIfTrue="1">
      <formula>B6=KeyPersonal</formula>
    </cfRule>
    <cfRule type="expression" dxfId="648" priority="28" stopIfTrue="1">
      <formula>B6=KeyVacation</formula>
    </cfRule>
  </conditionalFormatting>
  <conditionalFormatting sqref="B6:AF165">
    <cfRule type="containsText" dxfId="647" priority="22" operator="containsText" text="A">
      <formula>NOT(ISERROR(SEARCH("A",B6)))</formula>
    </cfRule>
  </conditionalFormatting>
  <conditionalFormatting sqref="B6:AF165">
    <cfRule type="containsText" dxfId="646" priority="19" operator="containsText" text="U">
      <formula>NOT(ISERROR(SEARCH("U",B6)))</formula>
    </cfRule>
    <cfRule type="containsText" dxfId="645" priority="20" operator="containsText" text="U">
      <formula>NOT(ISERROR(SEARCH("U",B6)))</formula>
    </cfRule>
    <cfRule type="containsText" dxfId="644" priority="21" operator="containsText" text="U">
      <formula>NOT(ISERROR(SEARCH("U",B6)))</formula>
    </cfRule>
  </conditionalFormatting>
  <conditionalFormatting sqref="B6:AF165">
    <cfRule type="containsText" dxfId="643" priority="18" operator="containsText" text="S">
      <formula>NOT(ISERROR(SEARCH("S",B6)))</formula>
    </cfRule>
  </conditionalFormatting>
  <conditionalFormatting sqref="B6:AF165">
    <cfRule type="containsText" dxfId="642" priority="17" operator="containsText" text="E">
      <formula>NOT(ISERROR(SEARCH("E",B6)))</formula>
    </cfRule>
  </conditionalFormatting>
  <conditionalFormatting sqref="B6:AF165">
    <cfRule type="containsText" dxfId="641" priority="16" operator="containsText" text="AB">
      <formula>NOT(ISERROR(SEARCH("AB",B6)))</formula>
    </cfRule>
  </conditionalFormatting>
  <conditionalFormatting sqref="B6:AF165">
    <cfRule type="containsText" dxfId="640" priority="15" operator="containsText" text="M">
      <formula>NOT(ISERROR(SEARCH("M",B6)))</formula>
    </cfRule>
  </conditionalFormatting>
  <conditionalFormatting sqref="B6:AF165">
    <cfRule type="containsText" dxfId="639" priority="14" operator="containsText" text="D">
      <formula>NOT(ISERROR(SEARCH("D",B6)))</formula>
    </cfRule>
  </conditionalFormatting>
  <conditionalFormatting sqref="B6:AF165">
    <cfRule type="containsText" dxfId="638" priority="13" operator="containsText" text="O">
      <formula>NOT(ISERROR(SEARCH("O",B6)))</formula>
    </cfRule>
  </conditionalFormatting>
  <conditionalFormatting sqref="B6:AF165">
    <cfRule type="containsText" dxfId="637" priority="8" operator="containsText" text="U">
      <formula>NOT(ISERROR(SEARCH("U",B6)))</formula>
    </cfRule>
  </conditionalFormatting>
  <conditionalFormatting sqref="B6:AF165">
    <cfRule type="containsText" dxfId="636" priority="7" operator="containsText" text="AB">
      <formula>NOT(ISERROR(SEARCH("AB",B6)))</formula>
    </cfRule>
  </conditionalFormatting>
  <conditionalFormatting sqref="B6:AF165">
    <cfRule type="containsText" dxfId="635" priority="5" operator="containsText" text="U">
      <formula>NOT(ISERROR(SEARCH("U",B6)))</formula>
    </cfRule>
  </conditionalFormatting>
  <conditionalFormatting sqref="B6:AF165">
    <cfRule type="containsText" dxfId="634" priority="4" operator="containsText" text="M">
      <formula>NOT(ISERROR(SEARCH("M",B6)))</formula>
    </cfRule>
  </conditionalFormatting>
  <conditionalFormatting sqref="B6:AF165">
    <cfRule type="containsText" dxfId="633" priority="2" operator="containsText" text="U">
      <formula>NOT(ISERROR(SEARCH("U",B6)))</formula>
    </cfRule>
  </conditionalFormatting>
  <conditionalFormatting sqref="B6:AF165">
    <cfRule type="containsText" dxfId="632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FE6D65-ECEC-46F2-A3C1-0385AFBC7710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L15" sqref="L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52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TEXT(WEEKDAY(DATE(CalendarYear,8,1),1),"aaa")</f>
        <v>السبت</v>
      </c>
      <c r="C4" s="20" t="str">
        <f>TEXT(WEEKDAY(DATE(CalendarYear,8,2),1),"aaa")</f>
        <v>الأحد</v>
      </c>
      <c r="D4" s="20" t="str">
        <f>TEXT(WEEKDAY(DATE(CalendarYear,8,3),1),"aaa")</f>
        <v>الإثنين</v>
      </c>
      <c r="E4" s="20" t="str">
        <f>TEXT(WEEKDAY(DATE(CalendarYear,8,4),1),"aaa")</f>
        <v>الثلاثاء</v>
      </c>
      <c r="F4" s="20" t="str">
        <f>TEXT(WEEKDAY(DATE(CalendarYear,8,5),1),"aaa")</f>
        <v>الأربعاء</v>
      </c>
      <c r="G4" s="20" t="str">
        <f>TEXT(WEEKDAY(DATE(CalendarYear,8,6),1),"aaa")</f>
        <v>الخميس</v>
      </c>
      <c r="H4" s="20" t="str">
        <f>TEXT(WEEKDAY(DATE(CalendarYear,8,7),1),"aaa")</f>
        <v>الجمعة</v>
      </c>
      <c r="I4" s="20" t="str">
        <f>TEXT(WEEKDAY(DATE(CalendarYear,8,8),1),"aaa")</f>
        <v>السبت</v>
      </c>
      <c r="J4" s="20" t="str">
        <f>TEXT(WEEKDAY(DATE(CalendarYear,8,9),1),"aaa")</f>
        <v>الأحد</v>
      </c>
      <c r="K4" s="20" t="str">
        <f>TEXT(WEEKDAY(DATE(CalendarYear,8,10),1),"aaa")</f>
        <v>الإثنين</v>
      </c>
      <c r="L4" s="20" t="str">
        <f>TEXT(WEEKDAY(DATE(CalendarYear,8,11),1),"aaa")</f>
        <v>الثلاثاء</v>
      </c>
      <c r="M4" s="20" t="str">
        <f>TEXT(WEEKDAY(DATE(CalendarYear,8,12),1),"aaa")</f>
        <v>الأربعاء</v>
      </c>
      <c r="N4" s="20" t="str">
        <f>TEXT(WEEKDAY(DATE(CalendarYear,8,13),1),"aaa")</f>
        <v>الخميس</v>
      </c>
      <c r="O4" s="20" t="str">
        <f>TEXT(WEEKDAY(DATE(CalendarYear,8,14),1),"aaa")</f>
        <v>الجمعة</v>
      </c>
      <c r="P4" s="20" t="str">
        <f>TEXT(WEEKDAY(DATE(CalendarYear,8,15),1),"aaa")</f>
        <v>السبت</v>
      </c>
      <c r="Q4" s="20" t="str">
        <f>TEXT(WEEKDAY(DATE(CalendarYear,8,16),1),"aaa")</f>
        <v>الأحد</v>
      </c>
      <c r="R4" s="20" t="str">
        <f>TEXT(WEEKDAY(DATE(CalendarYear,8,17),1),"aaa")</f>
        <v>الإثنين</v>
      </c>
      <c r="S4" s="20" t="str">
        <f>TEXT(WEEKDAY(DATE(CalendarYear,8,18),1),"aaa")</f>
        <v>الثلاثاء</v>
      </c>
      <c r="T4" s="20" t="str">
        <f>TEXT(WEEKDAY(DATE(CalendarYear,8,19),1),"aaa")</f>
        <v>الأربعاء</v>
      </c>
      <c r="U4" s="20" t="str">
        <f>TEXT(WEEKDAY(DATE(CalendarYear,8,20),1),"aaa")</f>
        <v>الخميس</v>
      </c>
      <c r="V4" s="20" t="str">
        <f>TEXT(WEEKDAY(DATE(CalendarYear,8,21),1),"aaa")</f>
        <v>الجمعة</v>
      </c>
      <c r="W4" s="20" t="str">
        <f>TEXT(WEEKDAY(DATE(CalendarYear,8,22),1),"aaa")</f>
        <v>السبت</v>
      </c>
      <c r="X4" s="20" t="str">
        <f>TEXT(WEEKDAY(DATE(CalendarYear,8,23),1),"aaa")</f>
        <v>الأحد</v>
      </c>
      <c r="Y4" s="20" t="str">
        <f>TEXT(WEEKDAY(DATE(CalendarYear,8,24),1),"aaa")</f>
        <v>الإثنين</v>
      </c>
      <c r="Z4" s="20" t="str">
        <f>TEXT(WEEKDAY(DATE(CalendarYear,8,25),1),"aaa")</f>
        <v>الثلاثاء</v>
      </c>
      <c r="AA4" s="20" t="str">
        <f>TEXT(WEEKDAY(DATE(CalendarYear,8,26),1),"aaa")</f>
        <v>الأربعاء</v>
      </c>
      <c r="AB4" s="20" t="str">
        <f>TEXT(WEEKDAY(DATE(CalendarYear,8,27),1),"aaa")</f>
        <v>الخميس</v>
      </c>
      <c r="AC4" s="20" t="str">
        <f>TEXT(WEEKDAY(DATE(CalendarYear,8,28),1),"aaa")</f>
        <v>الجمعة</v>
      </c>
      <c r="AD4" s="20" t="str">
        <f>TEXT(WEEKDAY(DATE(CalendarYear,8,29),1),"aaa")</f>
        <v>السبت</v>
      </c>
      <c r="AE4" s="20" t="str">
        <f>TEXT(WEEKDAY(DATE(CalendarYear,8,30),1),"aaa")</f>
        <v>الأحد</v>
      </c>
      <c r="AF4" s="21" t="str">
        <f>TEXT(WEEKDAY(DATE(CalendarYear,8,31),1),"aaa")</f>
        <v>الإثنين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214</v>
      </c>
      <c r="C6" s="23" t="s">
        <v>214</v>
      </c>
      <c r="D6" s="23" t="s">
        <v>214</v>
      </c>
      <c r="E6" s="23" t="s">
        <v>214</v>
      </c>
      <c r="F6" s="23"/>
      <c r="G6" s="23"/>
      <c r="H6" s="23"/>
      <c r="I6" s="23" t="s">
        <v>218</v>
      </c>
      <c r="J6" s="23" t="s">
        <v>218</v>
      </c>
      <c r="K6" s="23" t="s">
        <v>218</v>
      </c>
      <c r="L6" s="23" t="s">
        <v>218</v>
      </c>
      <c r="M6" s="23"/>
      <c r="N6" s="23"/>
      <c r="O6" s="23"/>
      <c r="P6" s="23"/>
      <c r="Q6" s="23"/>
      <c r="R6" s="23"/>
      <c r="S6" s="23"/>
      <c r="T6" s="23"/>
      <c r="U6" s="23"/>
      <c r="V6" s="23" t="s">
        <v>224</v>
      </c>
      <c r="W6" s="23" t="s">
        <v>224</v>
      </c>
      <c r="X6" s="23" t="s">
        <v>224</v>
      </c>
      <c r="Y6" s="23" t="s">
        <v>224</v>
      </c>
      <c r="Z6" s="23"/>
      <c r="AA6" s="23"/>
      <c r="AB6" s="23"/>
      <c r="AC6" s="23"/>
      <c r="AD6" s="23"/>
      <c r="AE6" s="23"/>
      <c r="AF6" s="23"/>
      <c r="AG6" s="58">
        <f>COUNTA(tblAugust[[#This Row],[1]:[31]])</f>
        <v>12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4</v>
      </c>
      <c r="AK6" s="38">
        <f t="shared" ref="AK6" si="2">COUNTIF(B6:AG6,"E")</f>
        <v>0</v>
      </c>
      <c r="AL6" s="38">
        <f t="shared" ref="AL6" si="3">COUNTIF(B6:AG6,"AB")</f>
        <v>4</v>
      </c>
      <c r="AM6" s="36"/>
      <c r="AN6" s="36"/>
      <c r="AO6" s="38">
        <f>COUNTIF(E6:AJ6,"M")</f>
        <v>0</v>
      </c>
      <c r="AP6" s="38">
        <f>COUNTIF(F6:AK6,"D")</f>
        <v>0</v>
      </c>
      <c r="AQ6" s="38">
        <f>COUNTIF(G6:AL6,"O")</f>
        <v>4</v>
      </c>
      <c r="AR6" s="39">
        <f>SUM(AH6:AQ6)</f>
        <v>12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COUNTA(tblAugust[[#This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COUNTA(tblAugust[[#This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COUNTA(tblAugust[[#This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COUNTA(tblAugust[[#This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COUNTA(tblAugust[[#This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COUNTA(tblAugust[[#This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COUNTA(tblAugust[[#This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COUNTA(tblAugust[[#This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COUNTA(tblAugust[[#This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COUNTA(tblAugust[[#This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COUNTA(tblAugust[[#This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COUNTA(tblAugust[[#This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COUNTA(tblAugust[[#This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COUNTA(tblAugust[[#This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COUNTA(tblAugust[[#This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COUNTA(tblAugust[[#This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COUNTA(tblAugust[[#This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COUNTA(tblAugust[[#This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COUNTA(tblAugust[[#This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COUNTA(tblAugust[[#This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COUNTA(tblAugust[[#This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COUNTA(tblAugust[[#This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COUNTA(tblAugust[[#This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COUNTA(tblAugust[[#This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COUNTA(tblAugust[[#This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COUNTA(tblAugust[[#This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COUNTA(tblAugust[[#This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COUNTA(tblAugust[[#This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COUNTA(tblAugust[[#This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COUNTA(tblAugust[[#This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COUNTA(tblAugust[[#This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COUNTA(tblAugust[[#This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COUNTA(tblAugust[[#This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COUNTA(tblAugust[[#This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COUNTA(tblAugust[[#This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COUNTA(tblAugust[[#This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COUNTA(tblAugust[[#This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COUNTA(tblAugust[[#This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COUNTA(tblAugust[[#This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COUNTA(tblAugust[[#This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COUNTA(tblAugust[[#This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COUNTA(tblAugust[[#This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COUNTA(tblAugust[[#This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COUNTA(tblAugust[[#This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COUNTA(tblAugust[[#This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COUNTA(tblAugust[[#This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COUNTA(tblAugust[[#This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COUNTA(tblAugust[[#This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COUNTA(tblAugust[[#This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COUNTA(tblAugust[[#This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COUNTA(tblAugust[[#This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COUNTA(tblAugust[[#This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COUNTA(tblAugust[[#This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COUNTA(tblAugust[[#This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COUNTA(tblAugust[[#This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COUNTA(tblAugust[[#This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COUNTA(tblAugust[[#This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COUNTA(tblAugust[[#This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COUNTA(tblAugust[[#This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COUNTA(tblAugust[[#This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COUNTA(tblAugust[[#This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COUNTA(tblAugust[[#This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COUNTA(tblAugust[[#This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COUNTA(tblAugust[[#This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COUNTA(tblAugust[[#This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COUNTA(tblAugust[[#This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COUNTA(tblAugust[[#This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COUNTA(tblAugust[[#This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COUNTA(tblAugust[[#This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COUNTA(tblAugust[[#This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COUNTA(tblAugust[[#This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COUNTA(tblAugust[[#This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COUNTA(tblAugust[[#This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COUNTA(tblAugust[[#This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COUNTA(tblAugust[[#This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COUNTA(tblAugust[[#This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COUNTA(tblAugust[[#This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COUNTA(tblAugust[[#This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COUNTA(tblAugust[[#This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COUNTA(tblAugust[[#This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COUNTA(tblAugust[[#This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COUNTA(tblAugust[[#This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COUNTA(tblAugust[[#This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COUNTA(tblAugust[[#This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COUNTA(tblAugust[[#This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COUNTA(tblAugust[[#This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COUNTA(tblAugust[[#This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COUNTA(tblAugust[[#This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COUNTA(tblAugust[[#This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COUNTA(tblAugust[[#This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COUNTA(tblAugust[[#This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COUNTA(tblAugust[[#This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COUNTA(tblAugust[[#This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COUNTA(tblAugust[[#This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COUNTA(tblAugust[[#This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COUNTA(tblAugust[[#This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COUNTA(tblAugust[[#This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COUNTA(tblAugust[[#This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COUNTA(tblAugust[[#This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COUNTA(tblAugust[[#This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COUNTA(tblAugust[[#This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COUNTA(tblAugust[[#This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COUNTA(tblAugust[[#This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COUNTA(tblAugust[[#This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COUNTA(tblAugust[[#This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COUNTA(tblAugust[[#This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COUNTA(tblAugust[[#This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COUNTA(tblAugust[[#This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COUNTA(tblAugust[[#This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COUNTA(tblAugust[[#This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COUNTA(tblAugust[[#This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COUNTA(tblAugust[[#This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COUNTA(tblAugust[[#This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COUNTA(tblAugust[[#This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COUNTA(tblAugust[[#This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COUNTA(tblAugust[[#This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COUNTA(tblAugust[[#This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COUNTA(tblAugust[[#This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COUNTA(tblAugust[[#This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COUNTA(tblAugust[[#This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COUNTA(tblAugust[[#This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COUNTA(tblAugust[[#This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COUNTA(tblAugust[[#This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COUNTA(tblAugust[[#This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COUNTA(tblAugust[[#This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COUNTA(tblAugust[[#This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COUNTA(tblAugust[[#This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COUNTA(tblAugust[[#This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COUNTA(tblAugust[[#This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COUNTA(tblAugust[[#This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COUNTA(tblAugust[[#This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COUNTA(tblAugust[[#This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COUNTA(tblAugust[[#This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COUNTA(tblAugust[[#This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COUNTA(tblAugust[[#This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COUNTA(tblAugust[[#This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COUNTA(tblAugust[[#This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COUNTA(tblAugust[[#This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COUNTA(tblAugust[[#This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COUNTA(tblAugust[[#This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COUNTA(tblAugust[[#This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COUNTA(tblAugust[[#This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COUNTA(tblAugust[[#This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COUNTA(tblAugust[[#This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COUNTA(tblAugust[[#This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COUNTA(tblAugust[[#This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COUNTA(tblAugust[[#This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COUNTA(tblAugust[[#This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COUNTA(tblAugust[[#This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COUNTA(tblAugust[[#This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COUNTA(tblAugust[[#This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COUNTA(tblAugust[[#This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COUNTA(tblAugust[[#This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COUNTA(tblAugust[[#This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COUNTA(tblAugust[[#This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COUNTA(tblAugust[[#This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COUNTA(tblAugust[[#This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COUNTA(tblAugust[[#This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COUNTA(tblAugust[[#This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71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{FC085EDD-0205-4B5F-B398-CECC5AA8DBEE}</x14:id>
        </ext>
      </extLst>
    </cfRule>
  </conditionalFormatting>
  <conditionalFormatting sqref="J2">
    <cfRule type="containsText" dxfId="563" priority="38" operator="containsText" text="S">
      <formula>NOT(ISERROR(SEARCH("S",J2)))</formula>
    </cfRule>
  </conditionalFormatting>
  <conditionalFormatting sqref="B6:AF165">
    <cfRule type="containsText" dxfId="562" priority="6" operator="containsText" text="A">
      <formula>NOT(ISERROR(SEARCH("A",B6)))</formula>
    </cfRule>
    <cfRule type="containsText" dxfId="561" priority="9" operator="containsText" text="M">
      <formula>NOT(ISERROR(SEARCH("M",B6)))</formula>
    </cfRule>
    <cfRule type="containsText" dxfId="560" priority="12" operator="containsText" text="A">
      <formula>NOT(ISERROR(SEARCH("A",B6)))</formula>
    </cfRule>
    <cfRule type="containsText" priority="13" operator="containsText" text="A">
      <formula>NOT(ISERROR(SEARCH("A",B6)))</formula>
    </cfRule>
    <cfRule type="containsText" dxfId="559" priority="14" operator="containsText" text="AB">
      <formula>NOT(ISERROR(SEARCH("AB",B6)))</formula>
    </cfRule>
    <cfRule type="containsText" dxfId="558" priority="15" operator="containsText" text="U">
      <formula>NOT(ISERROR(SEARCH("U",B6)))</formula>
    </cfRule>
    <cfRule type="expression" priority="32" stopIfTrue="1">
      <formula>B6=""</formula>
    </cfRule>
    <cfRule type="expression" dxfId="557" priority="33" stopIfTrue="1">
      <formula>B6=KeyCustom2</formula>
    </cfRule>
    <cfRule type="expression" dxfId="556" priority="34" stopIfTrue="1">
      <formula>B6=KeyCustom1</formula>
    </cfRule>
    <cfRule type="expression" dxfId="555" priority="35" stopIfTrue="1">
      <formula>B6=KeySick</formula>
    </cfRule>
    <cfRule type="expression" dxfId="554" priority="36" stopIfTrue="1">
      <formula>B6=KeyPersonal</formula>
    </cfRule>
    <cfRule type="expression" dxfId="553" priority="37" stopIfTrue="1">
      <formula>B6=KeyVacation</formula>
    </cfRule>
    <cfRule type="containsText" dxfId="552" priority="3" operator="containsText" text="A">
      <formula>NOT(ISERROR(SEARCH("A",B6)))</formula>
    </cfRule>
  </conditionalFormatting>
  <conditionalFormatting sqref="B6:AF165">
    <cfRule type="expression" priority="26" stopIfTrue="1">
      <formula>B6=""</formula>
    </cfRule>
    <cfRule type="expression" dxfId="551" priority="27" stopIfTrue="1">
      <formula>B6=KeyCustom2</formula>
    </cfRule>
    <cfRule type="expression" dxfId="550" priority="28" stopIfTrue="1">
      <formula>B6=KeyCustom1</formula>
    </cfRule>
    <cfRule type="expression" dxfId="549" priority="29" stopIfTrue="1">
      <formula>B6=KeySick</formula>
    </cfRule>
    <cfRule type="expression" dxfId="548" priority="30" stopIfTrue="1">
      <formula>B6=KeyPersonal</formula>
    </cfRule>
    <cfRule type="expression" dxfId="547" priority="31" stopIfTrue="1">
      <formula>B6=KeyVacation</formula>
    </cfRule>
  </conditionalFormatting>
  <conditionalFormatting sqref="B6:AF165">
    <cfRule type="containsText" dxfId="546" priority="25" operator="containsText" text="A">
      <formula>NOT(ISERROR(SEARCH("A",B6)))</formula>
    </cfRule>
  </conditionalFormatting>
  <conditionalFormatting sqref="B6:AF165">
    <cfRule type="containsText" dxfId="545" priority="22" operator="containsText" text="U">
      <formula>NOT(ISERROR(SEARCH("U",B6)))</formula>
    </cfRule>
    <cfRule type="containsText" dxfId="544" priority="23" operator="containsText" text="U">
      <formula>NOT(ISERROR(SEARCH("U",B6)))</formula>
    </cfRule>
    <cfRule type="containsText" dxfId="543" priority="24" operator="containsText" text="U">
      <formula>NOT(ISERROR(SEARCH("U",B6)))</formula>
    </cfRule>
  </conditionalFormatting>
  <conditionalFormatting sqref="B6:AF165">
    <cfRule type="containsText" dxfId="542" priority="21" operator="containsText" text="S">
      <formula>NOT(ISERROR(SEARCH("S",B6)))</formula>
    </cfRule>
  </conditionalFormatting>
  <conditionalFormatting sqref="B6:AF165">
    <cfRule type="containsText" dxfId="541" priority="20" operator="containsText" text="E">
      <formula>NOT(ISERROR(SEARCH("E",B6)))</formula>
    </cfRule>
  </conditionalFormatting>
  <conditionalFormatting sqref="B6:AF165">
    <cfRule type="containsText" dxfId="540" priority="19" operator="containsText" text="AB">
      <formula>NOT(ISERROR(SEARCH("AB",B6)))</formula>
    </cfRule>
  </conditionalFormatting>
  <conditionalFormatting sqref="B6:AF165">
    <cfRule type="containsText" dxfId="539" priority="18" operator="containsText" text="M">
      <formula>NOT(ISERROR(SEARCH("M",B6)))</formula>
    </cfRule>
  </conditionalFormatting>
  <conditionalFormatting sqref="B6:AF165">
    <cfRule type="containsText" dxfId="538" priority="17" operator="containsText" text="D">
      <formula>NOT(ISERROR(SEARCH("D",B6)))</formula>
    </cfRule>
  </conditionalFormatting>
  <conditionalFormatting sqref="B6:AF165">
    <cfRule type="containsText" dxfId="537" priority="16" operator="containsText" text="O">
      <formula>NOT(ISERROR(SEARCH("O",B6)))</formula>
    </cfRule>
  </conditionalFormatting>
  <conditionalFormatting sqref="B6:AF165">
    <cfRule type="containsText" dxfId="536" priority="11" operator="containsText" text="U">
      <formula>NOT(ISERROR(SEARCH("U",B6)))</formula>
    </cfRule>
  </conditionalFormatting>
  <conditionalFormatting sqref="B6:AF165">
    <cfRule type="containsText" dxfId="535" priority="10" operator="containsText" text="AB">
      <formula>NOT(ISERROR(SEARCH("AB",B6)))</formula>
    </cfRule>
  </conditionalFormatting>
  <conditionalFormatting sqref="B6:AF165">
    <cfRule type="containsText" dxfId="534" priority="8" operator="containsText" text="U">
      <formula>NOT(ISERROR(SEARCH("U",B6)))</formula>
    </cfRule>
  </conditionalFormatting>
  <conditionalFormatting sqref="B6:AF165">
    <cfRule type="containsText" dxfId="533" priority="7" operator="containsText" text="M">
      <formula>NOT(ISERROR(SEARCH("M",B6)))</formula>
    </cfRule>
  </conditionalFormatting>
  <conditionalFormatting sqref="B6:AF165">
    <cfRule type="containsText" dxfId="532" priority="5" operator="containsText" text="U">
      <formula>NOT(ISERROR(SEARCH("U",B6)))</formula>
    </cfRule>
  </conditionalFormatting>
  <conditionalFormatting sqref="B6:AF165">
    <cfRule type="containsText" dxfId="531" priority="4" operator="containsText" text="AB">
      <formula>NOT(ISERROR(SEARCH("AB",B6)))</formula>
    </cfRule>
  </conditionalFormatting>
  <conditionalFormatting sqref="B6:AF165">
    <cfRule type="containsText" dxfId="530" priority="2" operator="containsText" text="U">
      <formula>NOT(ISERROR(SEARCH("U",B6)))</formula>
    </cfRule>
  </conditionalFormatting>
  <conditionalFormatting sqref="B6:AF165">
    <cfRule type="containsText" dxfId="529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085EDD-0205-4B5F-B398-CECC5AA8DBEE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75"/>
  <sheetViews>
    <sheetView showGridLines="0" topLeftCell="R1" zoomScaleNormal="100" workbookViewId="0">
      <pane ySplit="5" topLeftCell="A6" activePane="bottomLeft" state="frozen"/>
      <selection pane="bottomLeft" activeCell="N15" sqref="N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53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TEXT(WEEKDAY(DATE(CalendarYear,9,1),1),"aaa")</f>
        <v>الثلاثاء</v>
      </c>
      <c r="C4" s="20" t="str">
        <f>TEXT(WEEKDAY(DATE(CalendarYear,9,2),1),"aaa")</f>
        <v>الأربعاء</v>
      </c>
      <c r="D4" s="20" t="str">
        <f>TEXT(WEEKDAY(DATE(CalendarYear,9,3),1),"aaa")</f>
        <v>الخميس</v>
      </c>
      <c r="E4" s="20" t="str">
        <f>TEXT(WEEKDAY(DATE(CalendarYear,9,4),1),"aaa")</f>
        <v>الجمعة</v>
      </c>
      <c r="F4" s="20" t="str">
        <f>TEXT(WEEKDAY(DATE(CalendarYear,9,5),1),"aaa")</f>
        <v>السبت</v>
      </c>
      <c r="G4" s="20" t="str">
        <f>TEXT(WEEKDAY(DATE(CalendarYear,9,6),1),"aaa")</f>
        <v>الأحد</v>
      </c>
      <c r="H4" s="20" t="str">
        <f>TEXT(WEEKDAY(DATE(CalendarYear,9,7),1),"aaa")</f>
        <v>الإثنين</v>
      </c>
      <c r="I4" s="20" t="str">
        <f>TEXT(WEEKDAY(DATE(CalendarYear,9,8),1),"aaa")</f>
        <v>الثلاثاء</v>
      </c>
      <c r="J4" s="20" t="str">
        <f>TEXT(WEEKDAY(DATE(CalendarYear,9,9),1),"aaa")</f>
        <v>الأربعاء</v>
      </c>
      <c r="K4" s="20" t="str">
        <f>TEXT(WEEKDAY(DATE(CalendarYear,9,10),1),"aaa")</f>
        <v>الخميس</v>
      </c>
      <c r="L4" s="20" t="str">
        <f>TEXT(WEEKDAY(DATE(CalendarYear,9,11),1),"aaa")</f>
        <v>الجمعة</v>
      </c>
      <c r="M4" s="20" t="str">
        <f>TEXT(WEEKDAY(DATE(CalendarYear,9,12),1),"aaa")</f>
        <v>السبت</v>
      </c>
      <c r="N4" s="20" t="str">
        <f>TEXT(WEEKDAY(DATE(CalendarYear,9,13),1),"aaa")</f>
        <v>الأحد</v>
      </c>
      <c r="O4" s="20" t="str">
        <f>TEXT(WEEKDAY(DATE(CalendarYear,9,14),1),"aaa")</f>
        <v>الإثنين</v>
      </c>
      <c r="P4" s="20" t="str">
        <f>TEXT(WEEKDAY(DATE(CalendarYear,9,15),1),"aaa")</f>
        <v>الثلاثاء</v>
      </c>
      <c r="Q4" s="20" t="str">
        <f>TEXT(WEEKDAY(DATE(CalendarYear,9,16),1),"aaa")</f>
        <v>الأربعاء</v>
      </c>
      <c r="R4" s="20" t="str">
        <f>TEXT(WEEKDAY(DATE(CalendarYear,9,17),1),"aaa")</f>
        <v>الخميس</v>
      </c>
      <c r="S4" s="20" t="str">
        <f>TEXT(WEEKDAY(DATE(CalendarYear,9,18),1),"aaa")</f>
        <v>الجمعة</v>
      </c>
      <c r="T4" s="20" t="str">
        <f>TEXT(WEEKDAY(DATE(CalendarYear,9,19),1),"aaa")</f>
        <v>السبت</v>
      </c>
      <c r="U4" s="20" t="str">
        <f>TEXT(WEEKDAY(DATE(CalendarYear,9,20),1),"aaa")</f>
        <v>الأحد</v>
      </c>
      <c r="V4" s="20" t="str">
        <f>TEXT(WEEKDAY(DATE(CalendarYear,9,21),1),"aaa")</f>
        <v>الإثنين</v>
      </c>
      <c r="W4" s="20" t="str">
        <f>TEXT(WEEKDAY(DATE(CalendarYear,9,22),1),"aaa")</f>
        <v>الثلاثاء</v>
      </c>
      <c r="X4" s="20" t="str">
        <f>TEXT(WEEKDAY(DATE(CalendarYear,9,23),1),"aaa")</f>
        <v>الأربعاء</v>
      </c>
      <c r="Y4" s="20" t="str">
        <f>TEXT(WEEKDAY(DATE(CalendarYear,9,24),1),"aaa")</f>
        <v>الخميس</v>
      </c>
      <c r="Z4" s="20" t="str">
        <f>TEXT(WEEKDAY(DATE(CalendarYear,9,25),1),"aaa")</f>
        <v>الجمعة</v>
      </c>
      <c r="AA4" s="20" t="str">
        <f>TEXT(WEEKDAY(DATE(CalendarYear,9,26),1),"aaa")</f>
        <v>السبت</v>
      </c>
      <c r="AB4" s="20" t="str">
        <f>TEXT(WEEKDAY(DATE(CalendarYear,9,27),1),"aaa")</f>
        <v>الأحد</v>
      </c>
      <c r="AC4" s="20" t="str">
        <f>TEXT(WEEKDAY(DATE(CalendarYear,9,28),1),"aaa")</f>
        <v>الإثنين</v>
      </c>
      <c r="AD4" s="20" t="str">
        <f>TEXT(WEEKDAY(DATE(CalendarYear,9,29),1),"aaa")</f>
        <v>الثلاثاء</v>
      </c>
      <c r="AE4" s="20" t="str">
        <f>TEXT(WEEKDAY(DATE(CalendarYear,9,30),1),"aaa")</f>
        <v>الأربعاء</v>
      </c>
      <c r="AF4" s="21"/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214</v>
      </c>
      <c r="C6" s="23" t="s">
        <v>214</v>
      </c>
      <c r="D6" s="23" t="s">
        <v>214</v>
      </c>
      <c r="E6" s="23"/>
      <c r="F6" s="23"/>
      <c r="G6" s="23"/>
      <c r="H6" s="23" t="s">
        <v>212</v>
      </c>
      <c r="I6" s="23"/>
      <c r="J6" s="23" t="s">
        <v>212</v>
      </c>
      <c r="K6" s="23"/>
      <c r="L6" s="23" t="s">
        <v>212</v>
      </c>
      <c r="M6" s="23" t="s">
        <v>212</v>
      </c>
      <c r="N6" s="23"/>
      <c r="O6" s="23"/>
      <c r="P6" s="23"/>
      <c r="Q6" s="23" t="s">
        <v>222</v>
      </c>
      <c r="R6" s="23" t="s">
        <v>222</v>
      </c>
      <c r="S6" s="23" t="s">
        <v>222</v>
      </c>
      <c r="T6" s="23" t="s">
        <v>222</v>
      </c>
      <c r="U6" s="23" t="s">
        <v>222</v>
      </c>
      <c r="V6" s="23"/>
      <c r="W6" s="23" t="s">
        <v>224</v>
      </c>
      <c r="X6" s="23" t="s">
        <v>224</v>
      </c>
      <c r="Y6" s="23" t="s">
        <v>224</v>
      </c>
      <c r="Z6" s="23" t="s">
        <v>224</v>
      </c>
      <c r="AA6" s="23" t="s">
        <v>224</v>
      </c>
      <c r="AB6" s="23"/>
      <c r="AC6" s="23"/>
      <c r="AD6" s="23"/>
      <c r="AE6" s="23"/>
      <c r="AF6" s="23"/>
      <c r="AG6" s="58">
        <f>COUNTA(tblSeptember[[#This Row],[1]:[30]])</f>
        <v>17</v>
      </c>
      <c r="AH6" s="35">
        <f>COUNTIF(B6:AF6,"A")</f>
        <v>4</v>
      </c>
      <c r="AI6" s="38">
        <f t="shared" ref="AI6" si="0">COUNTIF(B6:AG6,"S")</f>
        <v>0</v>
      </c>
      <c r="AJ6" s="38">
        <f t="shared" ref="AJ6" si="1">COUNTIF(B6:AG6,"U")</f>
        <v>3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5</v>
      </c>
      <c r="AQ6" s="38">
        <f>COUNTIF(G6:AL6,"O")</f>
        <v>5</v>
      </c>
      <c r="AR6" s="39">
        <f>SUM(AH6:AQ6)</f>
        <v>17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COUNTA(tblSeptember[[#This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COUNTA(tblSeptember[[#This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COUNTA(tblSeptember[[#This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COUNTA(tblSeptember[[#This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COUNTA(tblSeptember[[#This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COUNTA(tblSeptember[[#This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COUNTA(tblSeptember[[#This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COUNTA(tblSeptember[[#This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COUNTA(tblSeptember[[#This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COUNTA(tblSeptember[[#This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COUNTA(tblSeptember[[#This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COUNTA(tblSeptember[[#This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COUNTA(tblSeptember[[#This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COUNTA(tblSeptember[[#This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COUNTA(tblSeptember[[#This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COUNTA(tblSeptember[[#This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COUNTA(tblSeptember[[#This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COUNTA(tblSeptember[[#This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COUNTA(tblSeptember[[#This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COUNTA(tblSeptember[[#This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COUNTA(tblSeptember[[#This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COUNTA(tblSeptember[[#This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COUNTA(tblSeptember[[#This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COUNTA(tblSeptember[[#This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COUNTA(tblSeptember[[#This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COUNTA(tblSeptember[[#This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COUNTA(tblSeptember[[#This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COUNTA(tblSeptember[[#This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COUNTA(tblSeptember[[#This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COUNTA(tblSeptember[[#This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COUNTA(tblSeptember[[#This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COUNTA(tblSeptember[[#This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COUNTA(tblSeptember[[#This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COUNTA(tblSeptember[[#This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COUNTA(tblSeptember[[#This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COUNTA(tblSeptember[[#This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COUNTA(tblSeptember[[#This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COUNTA(tblSeptember[[#This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COUNTA(tblSeptember[[#This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COUNTA(tblSeptember[[#This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COUNTA(tblSeptember[[#This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COUNTA(tblSeptember[[#This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COUNTA(tblSeptember[[#This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COUNTA(tblSeptember[[#This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COUNTA(tblSeptember[[#This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COUNTA(tblSeptember[[#This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COUNTA(tblSeptember[[#This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COUNTA(tblSeptember[[#This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COUNTA(tblSeptember[[#This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COUNTA(tblSeptember[[#This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COUNTA(tblSeptember[[#This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COUNTA(tblSeptember[[#This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COUNTA(tblSeptember[[#This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COUNTA(tblSeptember[[#This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COUNTA(tblSeptember[[#This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COUNTA(tblSeptember[[#This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COUNTA(tblSeptember[[#This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COUNTA(tblSeptember[[#This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COUNTA(tblSeptember[[#This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COUNTA(tblSeptember[[#This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COUNTA(tblSeptember[[#This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COUNTA(tblSeptember[[#This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COUNTA(tblSeptember[[#This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COUNTA(tblSeptember[[#This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COUNTA(tblSeptember[[#This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COUNTA(tblSeptember[[#This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COUNTA(tblSeptember[[#This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COUNTA(tblSeptember[[#This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COUNTA(tblSeptember[[#This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COUNTA(tblSeptember[[#This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COUNTA(tblSeptember[[#This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COUNTA(tblSeptember[[#This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COUNTA(tblSeptember[[#This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COUNTA(tblSeptember[[#This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COUNTA(tblSeptember[[#This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COUNTA(tblSeptember[[#This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COUNTA(tblSeptember[[#This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COUNTA(tblSeptember[[#This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COUNTA(tblSeptember[[#This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COUNTA(tblSeptember[[#This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COUNTA(tblSeptember[[#This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COUNTA(tblSeptember[[#This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COUNTA(tblSeptember[[#This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COUNTA(tblSeptember[[#This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COUNTA(tblSeptember[[#This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COUNTA(tblSeptember[[#This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COUNTA(tblSeptember[[#This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COUNTA(tblSeptember[[#This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COUNTA(tblSeptember[[#This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COUNTA(tblSeptember[[#This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COUNTA(tblSeptember[[#This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COUNTA(tblSeptember[[#This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COUNTA(tblSeptember[[#This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COUNTA(tblSeptember[[#This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COUNTA(tblSeptember[[#This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COUNTA(tblSeptember[[#This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COUNTA(tblSeptember[[#This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COUNTA(tblSeptember[[#This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COUNTA(tblSeptember[[#This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COUNTA(tblSeptember[[#This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COUNTA(tblSeptember[[#This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COUNTA(tblSeptember[[#This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COUNTA(tblSeptember[[#This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COUNTA(tblSeptember[[#This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COUNTA(tblSeptember[[#This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COUNTA(tblSeptember[[#This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COUNTA(tblSeptember[[#This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COUNTA(tblSeptember[[#This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COUNTA(tblSeptember[[#This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COUNTA(tblSeptember[[#This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COUNTA(tblSeptember[[#This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COUNTA(tblSeptember[[#This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COUNTA(tblSeptember[[#This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COUNTA(tblSeptember[[#This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COUNTA(tblSeptember[[#This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COUNTA(tblSeptember[[#This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COUNTA(tblSeptember[[#This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COUNTA(tblSeptember[[#This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COUNTA(tblSeptember[[#This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COUNTA(tblSeptember[[#This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COUNTA(tblSeptember[[#This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COUNTA(tblSeptember[[#This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COUNTA(tblSeptember[[#This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COUNTA(tblSeptember[[#This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COUNTA(tblSeptember[[#This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COUNTA(tblSeptember[[#This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COUNTA(tblSeptember[[#This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COUNTA(tblSeptember[[#This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COUNTA(tblSeptember[[#This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COUNTA(tblSeptember[[#This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COUNTA(tblSeptember[[#This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COUNTA(tblSeptember[[#This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COUNTA(tblSeptember[[#This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COUNTA(tblSeptember[[#This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COUNTA(tblSeptember[[#This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COUNTA(tblSeptember[[#This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COUNTA(tblSeptember[[#This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COUNTA(tblSeptember[[#This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COUNTA(tblSeptember[[#This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COUNTA(tblSeptember[[#This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COUNTA(tblSeptember[[#This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COUNTA(tblSeptember[[#This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COUNTA(tblSeptember[[#This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COUNTA(tblSeptember[[#This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COUNTA(tblSeptember[[#This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COUNTA(tblSeptember[[#This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COUNTA(tblSeptember[[#This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COUNTA(tblSeptember[[#This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COUNTA(tblSeptember[[#This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COUNTA(tblSeptember[[#This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COUNTA(tblSeptember[[#This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COUNTA(tblSeptember[[#This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COUNTA(tblSeptember[[#This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COUNTA(tblSeptember[[#This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COUNTA(tblSeptember[[#This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COUNTA(tblSeptember[[#This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COUNTA(tblSeptember[[#This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COUNTA(tblSeptember[[#This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COUNTA(tblSeptember[[#This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  <row r="166" spans="1:44" ht="15" customHeight="1" x14ac:dyDescent="0.25">
      <c r="A166" s="24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5"/>
    </row>
    <row r="167" spans="1:44" ht="15" customHeight="1" x14ac:dyDescent="0.25">
      <c r="A167" s="24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5"/>
    </row>
    <row r="168" spans="1:44" ht="15" customHeight="1" x14ac:dyDescent="0.25">
      <c r="A168" s="24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5"/>
    </row>
    <row r="169" spans="1:44" ht="15" customHeight="1" x14ac:dyDescent="0.25">
      <c r="A169" s="24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5"/>
    </row>
    <row r="170" spans="1:44" ht="15" customHeight="1" x14ac:dyDescent="0.25">
      <c r="A170" s="24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5"/>
    </row>
    <row r="171" spans="1:44" ht="15" customHeight="1" x14ac:dyDescent="0.25">
      <c r="A171" s="24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5"/>
    </row>
    <row r="172" spans="1:44" ht="15" customHeight="1" x14ac:dyDescent="0.25">
      <c r="A172" s="24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5"/>
    </row>
    <row r="173" spans="1:44" ht="15" customHeight="1" x14ac:dyDescent="0.25">
      <c r="A173" s="24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5"/>
    </row>
    <row r="174" spans="1:44" ht="15" customHeight="1" x14ac:dyDescent="0.25">
      <c r="A174" s="24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5"/>
    </row>
    <row r="175" spans="1:44" ht="15" customHeight="1" x14ac:dyDescent="0.25">
      <c r="A175" s="24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5"/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75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{1477F465-23A5-4E7F-BDEC-11297175FB9A}</x14:id>
        </ext>
      </extLst>
    </cfRule>
  </conditionalFormatting>
  <conditionalFormatting sqref="J2">
    <cfRule type="containsText" dxfId="460" priority="41" operator="containsText" text="S">
      <formula>NOT(ISERROR(SEARCH("S",J2)))</formula>
    </cfRule>
  </conditionalFormatting>
  <conditionalFormatting sqref="B6:AF165">
    <cfRule type="containsText" dxfId="459" priority="6" operator="containsText" text="A">
      <formula>NOT(ISERROR(SEARCH("A",B6)))</formula>
    </cfRule>
    <cfRule type="containsText" dxfId="458" priority="9" operator="containsText" text="A">
      <formula>NOT(ISERROR(SEARCH("A",B6)))</formula>
    </cfRule>
    <cfRule type="containsText" dxfId="457" priority="12" operator="containsText" text="M">
      <formula>NOT(ISERROR(SEARCH("M",B6)))</formula>
    </cfRule>
    <cfRule type="containsText" dxfId="456" priority="15" operator="containsText" text="A">
      <formula>NOT(ISERROR(SEARCH("A",B6)))</formula>
    </cfRule>
    <cfRule type="containsText" priority="16" operator="containsText" text="A">
      <formula>NOT(ISERROR(SEARCH("A",B6)))</formula>
    </cfRule>
    <cfRule type="containsText" dxfId="455" priority="17" operator="containsText" text="AB">
      <formula>NOT(ISERROR(SEARCH("AB",B6)))</formula>
    </cfRule>
    <cfRule type="containsText" dxfId="454" priority="18" operator="containsText" text="U">
      <formula>NOT(ISERROR(SEARCH("U",B6)))</formula>
    </cfRule>
    <cfRule type="expression" priority="35" stopIfTrue="1">
      <formula>B6=""</formula>
    </cfRule>
    <cfRule type="expression" dxfId="453" priority="36" stopIfTrue="1">
      <formula>B6=KeyCustom2</formula>
    </cfRule>
    <cfRule type="expression" dxfId="452" priority="37" stopIfTrue="1">
      <formula>B6=KeyCustom1</formula>
    </cfRule>
    <cfRule type="expression" dxfId="451" priority="38" stopIfTrue="1">
      <formula>B6=KeySick</formula>
    </cfRule>
    <cfRule type="expression" dxfId="450" priority="39" stopIfTrue="1">
      <formula>B6=KeyPersonal</formula>
    </cfRule>
    <cfRule type="expression" dxfId="449" priority="40" stopIfTrue="1">
      <formula>B6=KeyVacation</formula>
    </cfRule>
    <cfRule type="containsText" dxfId="448" priority="3" operator="containsText" text="A">
      <formula>NOT(ISERROR(SEARCH("A",B6)))</formula>
    </cfRule>
  </conditionalFormatting>
  <conditionalFormatting sqref="B6:AF165">
    <cfRule type="expression" priority="29" stopIfTrue="1">
      <formula>B6=""</formula>
    </cfRule>
    <cfRule type="expression" dxfId="447" priority="30" stopIfTrue="1">
      <formula>B6=KeyCustom2</formula>
    </cfRule>
    <cfRule type="expression" dxfId="446" priority="31" stopIfTrue="1">
      <formula>B6=KeyCustom1</formula>
    </cfRule>
    <cfRule type="expression" dxfId="445" priority="32" stopIfTrue="1">
      <formula>B6=KeySick</formula>
    </cfRule>
    <cfRule type="expression" dxfId="444" priority="33" stopIfTrue="1">
      <formula>B6=KeyPersonal</formula>
    </cfRule>
    <cfRule type="expression" dxfId="443" priority="34" stopIfTrue="1">
      <formula>B6=KeyVacation</formula>
    </cfRule>
  </conditionalFormatting>
  <conditionalFormatting sqref="B6:AF165">
    <cfRule type="containsText" dxfId="442" priority="28" operator="containsText" text="A">
      <formula>NOT(ISERROR(SEARCH("A",B6)))</formula>
    </cfRule>
  </conditionalFormatting>
  <conditionalFormatting sqref="B6:AF165">
    <cfRule type="containsText" dxfId="441" priority="25" operator="containsText" text="U">
      <formula>NOT(ISERROR(SEARCH("U",B6)))</formula>
    </cfRule>
    <cfRule type="containsText" dxfId="440" priority="26" operator="containsText" text="U">
      <formula>NOT(ISERROR(SEARCH("U",B6)))</formula>
    </cfRule>
    <cfRule type="containsText" dxfId="439" priority="27" operator="containsText" text="U">
      <formula>NOT(ISERROR(SEARCH("U",B6)))</formula>
    </cfRule>
  </conditionalFormatting>
  <conditionalFormatting sqref="B6:AF165">
    <cfRule type="containsText" dxfId="438" priority="24" operator="containsText" text="S">
      <formula>NOT(ISERROR(SEARCH("S",B6)))</formula>
    </cfRule>
  </conditionalFormatting>
  <conditionalFormatting sqref="B6:AF165">
    <cfRule type="containsText" dxfId="437" priority="23" operator="containsText" text="E">
      <formula>NOT(ISERROR(SEARCH("E",B6)))</formula>
    </cfRule>
  </conditionalFormatting>
  <conditionalFormatting sqref="B6:AF165">
    <cfRule type="containsText" dxfId="436" priority="22" operator="containsText" text="AB">
      <formula>NOT(ISERROR(SEARCH("AB",B6)))</formula>
    </cfRule>
  </conditionalFormatting>
  <conditionalFormatting sqref="B6:AF165">
    <cfRule type="containsText" dxfId="435" priority="21" operator="containsText" text="M">
      <formula>NOT(ISERROR(SEARCH("M",B6)))</formula>
    </cfRule>
  </conditionalFormatting>
  <conditionalFormatting sqref="B6:AF165">
    <cfRule type="containsText" dxfId="434" priority="20" operator="containsText" text="D">
      <formula>NOT(ISERROR(SEARCH("D",B6)))</formula>
    </cfRule>
  </conditionalFormatting>
  <conditionalFormatting sqref="B6:AF165">
    <cfRule type="containsText" dxfId="433" priority="19" operator="containsText" text="O">
      <formula>NOT(ISERROR(SEARCH("O",B6)))</formula>
    </cfRule>
  </conditionalFormatting>
  <conditionalFormatting sqref="B6:AF165">
    <cfRule type="containsText" dxfId="432" priority="14" operator="containsText" text="U">
      <formula>NOT(ISERROR(SEARCH("U",B6)))</formula>
    </cfRule>
  </conditionalFormatting>
  <conditionalFormatting sqref="B6:AF165">
    <cfRule type="containsText" dxfId="431" priority="13" operator="containsText" text="AB">
      <formula>NOT(ISERROR(SEARCH("AB",B6)))</formula>
    </cfRule>
  </conditionalFormatting>
  <conditionalFormatting sqref="B6:AF165">
    <cfRule type="containsText" dxfId="430" priority="11" operator="containsText" text="U">
      <formula>NOT(ISERROR(SEARCH("U",B6)))</formula>
    </cfRule>
  </conditionalFormatting>
  <conditionalFormatting sqref="B6:AF165">
    <cfRule type="containsText" dxfId="429" priority="10" operator="containsText" text="M">
      <formula>NOT(ISERROR(SEARCH("M",B6)))</formula>
    </cfRule>
  </conditionalFormatting>
  <conditionalFormatting sqref="B6:AF165">
    <cfRule type="containsText" dxfId="428" priority="8" operator="containsText" text="U">
      <formula>NOT(ISERROR(SEARCH("U",B6)))</formula>
    </cfRule>
  </conditionalFormatting>
  <conditionalFormatting sqref="B6:AF165">
    <cfRule type="containsText" dxfId="427" priority="7" operator="containsText" text="AB">
      <formula>NOT(ISERROR(SEARCH("AB",B6)))</formula>
    </cfRule>
  </conditionalFormatting>
  <conditionalFormatting sqref="B6:AF165">
    <cfRule type="containsText" dxfId="426" priority="5" operator="containsText" text="U">
      <formula>NOT(ISERROR(SEARCH("U",B6)))</formula>
    </cfRule>
  </conditionalFormatting>
  <conditionalFormatting sqref="B6:AF165">
    <cfRule type="containsText" dxfId="425" priority="4" operator="containsText" text="AB">
      <formula>NOT(ISERROR(SEARCH("AB",B6)))</formula>
    </cfRule>
  </conditionalFormatting>
  <conditionalFormatting sqref="B6:AF165">
    <cfRule type="containsText" dxfId="424" priority="2" operator="containsText" text="U">
      <formula>NOT(ISERROR(SEARCH("U",B6)))</formula>
    </cfRule>
  </conditionalFormatting>
  <conditionalFormatting sqref="B6:AF165">
    <cfRule type="containsText" dxfId="423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477F465-23A5-4E7F-BDEC-11297175FB9A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O15" sqref="O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54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TEXT(WEEKDAY(DATE(CalendarYear,10,1),1),"aaa")</f>
        <v>الخميس</v>
      </c>
      <c r="C4" s="20" t="str">
        <f>TEXT(WEEKDAY(DATE(CalendarYear,10,2),1),"aaa")</f>
        <v>الجمعة</v>
      </c>
      <c r="D4" s="20" t="str">
        <f>TEXT(WEEKDAY(DATE(CalendarYear,10,3),1),"aaa")</f>
        <v>السبت</v>
      </c>
      <c r="E4" s="20" t="str">
        <f>TEXT(WEEKDAY(DATE(CalendarYear,10,4),1),"aaa")</f>
        <v>الأحد</v>
      </c>
      <c r="F4" s="20" t="str">
        <f>TEXT(WEEKDAY(DATE(CalendarYear,10,5),1),"aaa")</f>
        <v>الإثنين</v>
      </c>
      <c r="G4" s="20" t="str">
        <f>TEXT(WEEKDAY(DATE(CalendarYear,10,6),1),"aaa")</f>
        <v>الثلاثاء</v>
      </c>
      <c r="H4" s="20" t="str">
        <f>TEXT(WEEKDAY(DATE(CalendarYear,10,7),1),"aaa")</f>
        <v>الأربعاء</v>
      </c>
      <c r="I4" s="20" t="str">
        <f>TEXT(WEEKDAY(DATE(CalendarYear,10,8),1),"aaa")</f>
        <v>الخميس</v>
      </c>
      <c r="J4" s="20" t="str">
        <f>TEXT(WEEKDAY(DATE(CalendarYear,10,9),1),"aaa")</f>
        <v>الجمعة</v>
      </c>
      <c r="K4" s="20" t="str">
        <f>TEXT(WEEKDAY(DATE(CalendarYear,10,10),1),"aaa")</f>
        <v>السبت</v>
      </c>
      <c r="L4" s="20" t="str">
        <f>TEXT(WEEKDAY(DATE(CalendarYear,10,11),1),"aaa")</f>
        <v>الأحد</v>
      </c>
      <c r="M4" s="20" t="str">
        <f>TEXT(WEEKDAY(DATE(CalendarYear,10,12),1),"aaa")</f>
        <v>الإثنين</v>
      </c>
      <c r="N4" s="20" t="str">
        <f>TEXT(WEEKDAY(DATE(CalendarYear,10,13),1),"aaa")</f>
        <v>الثلاثاء</v>
      </c>
      <c r="O4" s="20" t="str">
        <f>TEXT(WEEKDAY(DATE(CalendarYear,10,14),1),"aaa")</f>
        <v>الأربعاء</v>
      </c>
      <c r="P4" s="20" t="str">
        <f>TEXT(WEEKDAY(DATE(CalendarYear,10,15),1),"aaa")</f>
        <v>الخميس</v>
      </c>
      <c r="Q4" s="20" t="str">
        <f>TEXT(WEEKDAY(DATE(CalendarYear,10,16),1),"aaa")</f>
        <v>الجمعة</v>
      </c>
      <c r="R4" s="20" t="str">
        <f>TEXT(WEEKDAY(DATE(CalendarYear,10,17),1),"aaa")</f>
        <v>السبت</v>
      </c>
      <c r="S4" s="20" t="str">
        <f>TEXT(WEEKDAY(DATE(CalendarYear,10,18),1),"aaa")</f>
        <v>الأحد</v>
      </c>
      <c r="T4" s="20" t="str">
        <f>TEXT(WEEKDAY(DATE(CalendarYear,10,19),1),"aaa")</f>
        <v>الإثنين</v>
      </c>
      <c r="U4" s="20" t="str">
        <f>TEXT(WEEKDAY(DATE(CalendarYear,10,20),1),"aaa")</f>
        <v>الثلاثاء</v>
      </c>
      <c r="V4" s="20" t="str">
        <f>TEXT(WEEKDAY(DATE(CalendarYear,10,21),1),"aaa")</f>
        <v>الأربعاء</v>
      </c>
      <c r="W4" s="20" t="str">
        <f>TEXT(WEEKDAY(DATE(CalendarYear,10,22),1),"aaa")</f>
        <v>الخميس</v>
      </c>
      <c r="X4" s="20" t="str">
        <f>TEXT(WEEKDAY(DATE(CalendarYear,10,23),1),"aaa")</f>
        <v>الجمعة</v>
      </c>
      <c r="Y4" s="20" t="str">
        <f>TEXT(WEEKDAY(DATE(CalendarYear,10,24),1),"aaa")</f>
        <v>السبت</v>
      </c>
      <c r="Z4" s="20" t="str">
        <f>TEXT(WEEKDAY(DATE(CalendarYear,10,25),1),"aaa")</f>
        <v>الأحد</v>
      </c>
      <c r="AA4" s="20" t="str">
        <f>TEXT(WEEKDAY(DATE(CalendarYear,10,26),1),"aaa")</f>
        <v>الإثنين</v>
      </c>
      <c r="AB4" s="20" t="str">
        <f>TEXT(WEEKDAY(DATE(CalendarYear,10,27),1),"aaa")</f>
        <v>الثلاثاء</v>
      </c>
      <c r="AC4" s="20" t="str">
        <f>TEXT(WEEKDAY(DATE(CalendarYear,10,28),1),"aaa")</f>
        <v>الأربعاء</v>
      </c>
      <c r="AD4" s="20" t="str">
        <f>TEXT(WEEKDAY(DATE(CalendarYear,10,29),1),"aaa")</f>
        <v>الخميس</v>
      </c>
      <c r="AE4" s="20" t="str">
        <f>TEXT(WEEKDAY(DATE(CalendarYear,10,30),1),"aaa")</f>
        <v>الجمعة</v>
      </c>
      <c r="AF4" s="21" t="str">
        <f>TEXT(WEEKDAY(DATE(CalendarYear,10,31),1),"aaa")</f>
        <v>السبت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 t="s">
        <v>212</v>
      </c>
      <c r="C6" s="23" t="s">
        <v>212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 t="s">
        <v>220</v>
      </c>
      <c r="AD6" s="23" t="s">
        <v>220</v>
      </c>
      <c r="AE6" s="23" t="s">
        <v>220</v>
      </c>
      <c r="AF6" s="23" t="s">
        <v>220</v>
      </c>
      <c r="AG6" s="58">
        <f>COUNTA(tblOctober[[#This Row],[1]:[31]])</f>
        <v>6</v>
      </c>
      <c r="AH6" s="35">
        <f>COUNTIF(B6:AF6,"A")</f>
        <v>2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4</v>
      </c>
      <c r="AP6" s="38">
        <f>COUNTIF(F6:AK6,"D")</f>
        <v>0</v>
      </c>
      <c r="AQ6" s="38">
        <f>COUNTIF(G6:AL6,"O")</f>
        <v>0</v>
      </c>
      <c r="AR6" s="39">
        <f>SUM(AH6:AQ6)</f>
        <v>6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COUNTA(tblOctober[[#This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COUNTA(tblOctober[[#This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COUNTA(tblOctober[[#This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COUNTA(tblOctober[[#This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COUNTA(tblOctober[[#This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COUNTA(tblOctober[[#This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COUNTA(tblOctober[[#This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COUNTA(tblOctober[[#This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COUNTA(tblOctober[[#This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COUNTA(tblOctober[[#This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COUNTA(tblOctober[[#This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COUNTA(tblOctober[[#This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COUNTA(tblOctober[[#This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COUNTA(tblOctober[[#This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COUNTA(tblOctober[[#This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COUNTA(tblOctober[[#This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COUNTA(tblOctober[[#This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COUNTA(tblOctober[[#This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COUNTA(tblOctober[[#This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COUNTA(tblOctober[[#This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COUNTA(tblOctober[[#This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COUNTA(tblOctober[[#This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COUNTA(tblOctober[[#This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COUNTA(tblOctober[[#This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COUNTA(tblOctober[[#This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COUNTA(tblOctober[[#This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COUNTA(tblOctober[[#This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COUNTA(tblOctober[[#This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COUNTA(tblOctober[[#This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COUNTA(tblOctober[[#This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COUNTA(tblOctober[[#This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COUNTA(tblOctober[[#This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COUNTA(tblOctober[[#This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COUNTA(tblOctober[[#This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COUNTA(tblOctober[[#This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COUNTA(tblOctober[[#This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COUNTA(tblOctober[[#This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COUNTA(tblOctober[[#This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COUNTA(tblOctober[[#This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COUNTA(tblOctober[[#This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COUNTA(tblOctober[[#This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COUNTA(tblOctober[[#This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COUNTA(tblOctober[[#This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COUNTA(tblOctober[[#This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COUNTA(tblOctober[[#This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COUNTA(tblOctober[[#This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COUNTA(tblOctober[[#This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COUNTA(tblOctober[[#This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COUNTA(tblOctober[[#This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COUNTA(tblOctober[[#This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COUNTA(tblOctober[[#This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COUNTA(tblOctober[[#This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COUNTA(tblOctober[[#This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COUNTA(tblOctober[[#This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COUNTA(tblOctober[[#This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COUNTA(tblOctober[[#This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COUNTA(tblOctober[[#This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COUNTA(tblOctober[[#This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COUNTA(tblOctober[[#This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COUNTA(tblOctober[[#This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COUNTA(tblOctober[[#This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COUNTA(tblOctober[[#This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COUNTA(tblOctober[[#This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COUNTA(tblOctober[[#This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COUNTA(tblOctober[[#This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COUNTA(tblOctober[[#This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COUNTA(tblOctober[[#This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COUNTA(tblOctober[[#This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COUNTA(tblOctober[[#This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COUNTA(tblOctober[[#This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COUNTA(tblOctober[[#This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COUNTA(tblOctober[[#This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COUNTA(tblOctober[[#This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COUNTA(tblOctober[[#This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COUNTA(tblOctober[[#This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COUNTA(tblOctober[[#This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COUNTA(tblOctober[[#This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COUNTA(tblOctober[[#This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COUNTA(tblOctober[[#This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COUNTA(tblOctober[[#This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COUNTA(tblOctober[[#This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COUNTA(tblOctober[[#This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COUNTA(tblOctober[[#This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COUNTA(tblOctober[[#This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COUNTA(tblOctober[[#This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COUNTA(tblOctober[[#This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COUNTA(tblOctober[[#This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COUNTA(tblOctober[[#This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COUNTA(tblOctober[[#This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COUNTA(tblOctober[[#This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COUNTA(tblOctober[[#This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COUNTA(tblOctober[[#This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COUNTA(tblOctober[[#This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COUNTA(tblOctober[[#This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COUNTA(tblOctober[[#This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COUNTA(tblOctober[[#This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COUNTA(tblOctober[[#This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COUNTA(tblOctober[[#This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COUNTA(tblOctober[[#This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COUNTA(tblOctober[[#This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COUNTA(tblOctober[[#This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COUNTA(tblOctober[[#This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COUNTA(tblOctober[[#This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COUNTA(tblOctober[[#This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COUNTA(tblOctober[[#This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COUNTA(tblOctober[[#This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COUNTA(tblOctober[[#This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COUNTA(tblOctober[[#This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COUNTA(tblOctober[[#This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COUNTA(tblOctober[[#This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COUNTA(tblOctober[[#This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COUNTA(tblOctober[[#This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COUNTA(tblOctober[[#This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COUNTA(tblOctober[[#This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COUNTA(tblOctober[[#This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COUNTA(tblOctober[[#This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COUNTA(tblOctober[[#This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COUNTA(tblOctober[[#This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COUNTA(tblOctober[[#This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COUNTA(tblOctober[[#This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COUNTA(tblOctober[[#This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COUNTA(tblOctober[[#This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COUNTA(tblOctober[[#This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COUNTA(tblOctober[[#This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COUNTA(tblOctober[[#This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COUNTA(tblOctober[[#This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COUNTA(tblOctober[[#This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COUNTA(tblOctober[[#This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COUNTA(tblOctober[[#This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COUNTA(tblOctober[[#This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COUNTA(tblOctober[[#This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COUNTA(tblOctober[[#This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COUNTA(tblOctober[[#This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COUNTA(tblOctober[[#This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COUNTA(tblOctober[[#This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COUNTA(tblOctober[[#This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COUNTA(tblOctober[[#This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COUNTA(tblOctober[[#This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COUNTA(tblOctober[[#This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COUNTA(tblOctober[[#This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COUNTA(tblOctober[[#This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COUNTA(tblOctober[[#This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COUNTA(tblOctober[[#This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COUNTA(tblOctober[[#This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COUNTA(tblOctober[[#This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COUNTA(tblOctober[[#This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COUNTA(tblOctober[[#This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COUNTA(tblOctober[[#This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COUNTA(tblOctober[[#This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COUNTA(tblOctober[[#This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COUNTA(tblOctober[[#This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COUNTA(tblOctober[[#This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COUNTA(tblOctober[[#This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COUNTA(tblOctober[[#This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COUNTA(tblOctober[[#This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COUNTA(tblOctober[[#This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COUNTA(tblOctober[[#This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COUNTA(tblOctober[[#This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COUNTA(tblOctober[[#This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79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{A550AEEE-9357-4FFF-B99F-F96B7CA41630}</x14:id>
        </ext>
      </extLst>
    </cfRule>
  </conditionalFormatting>
  <conditionalFormatting sqref="J2">
    <cfRule type="containsText" dxfId="354" priority="44" operator="containsText" text="S">
      <formula>NOT(ISERROR(SEARCH("S",J2)))</formula>
    </cfRule>
  </conditionalFormatting>
  <conditionalFormatting sqref="B6:AF165">
    <cfRule type="containsText" dxfId="353" priority="6" operator="containsText" text="A">
      <formula>NOT(ISERROR(SEARCH("A",B6)))</formula>
    </cfRule>
    <cfRule type="containsText" dxfId="352" priority="9" operator="containsText" text="A">
      <formula>NOT(ISERROR(SEARCH("A",B6)))</formula>
    </cfRule>
    <cfRule type="containsText" dxfId="351" priority="12" operator="containsText" text="A">
      <formula>NOT(ISERROR(SEARCH("A",B6)))</formula>
    </cfRule>
    <cfRule type="containsText" dxfId="350" priority="15" operator="containsText" text="M">
      <formula>NOT(ISERROR(SEARCH("M",B6)))</formula>
    </cfRule>
    <cfRule type="containsText" dxfId="349" priority="18" operator="containsText" text="A">
      <formula>NOT(ISERROR(SEARCH("A",B6)))</formula>
    </cfRule>
    <cfRule type="containsText" priority="19" operator="containsText" text="A">
      <formula>NOT(ISERROR(SEARCH("A",B6)))</formula>
    </cfRule>
    <cfRule type="containsText" dxfId="348" priority="20" operator="containsText" text="AB">
      <formula>NOT(ISERROR(SEARCH("AB",B6)))</formula>
    </cfRule>
    <cfRule type="containsText" dxfId="347" priority="21" operator="containsText" text="U">
      <formula>NOT(ISERROR(SEARCH("U",B6)))</formula>
    </cfRule>
    <cfRule type="expression" priority="38" stopIfTrue="1">
      <formula>B6=""</formula>
    </cfRule>
    <cfRule type="expression" dxfId="346" priority="39" stopIfTrue="1">
      <formula>B6=KeyCustom2</formula>
    </cfRule>
    <cfRule type="expression" dxfId="345" priority="40" stopIfTrue="1">
      <formula>B6=KeyCustom1</formula>
    </cfRule>
    <cfRule type="expression" dxfId="344" priority="41" stopIfTrue="1">
      <formula>B6=KeySick</formula>
    </cfRule>
    <cfRule type="expression" dxfId="343" priority="42" stopIfTrue="1">
      <formula>B6=KeyPersonal</formula>
    </cfRule>
    <cfRule type="expression" dxfId="342" priority="43" stopIfTrue="1">
      <formula>B6=KeyVacation</formula>
    </cfRule>
    <cfRule type="containsText" dxfId="341" priority="3" operator="containsText" text="A">
      <formula>NOT(ISERROR(SEARCH("A",B6)))</formula>
    </cfRule>
  </conditionalFormatting>
  <conditionalFormatting sqref="B6:AF165">
    <cfRule type="expression" priority="32" stopIfTrue="1">
      <formula>B6=""</formula>
    </cfRule>
    <cfRule type="expression" dxfId="340" priority="33" stopIfTrue="1">
      <formula>B6=KeyCustom2</formula>
    </cfRule>
    <cfRule type="expression" dxfId="339" priority="34" stopIfTrue="1">
      <formula>B6=KeyCustom1</formula>
    </cfRule>
    <cfRule type="expression" dxfId="338" priority="35" stopIfTrue="1">
      <formula>B6=KeySick</formula>
    </cfRule>
    <cfRule type="expression" dxfId="337" priority="36" stopIfTrue="1">
      <formula>B6=KeyPersonal</formula>
    </cfRule>
    <cfRule type="expression" dxfId="336" priority="37" stopIfTrue="1">
      <formula>B6=KeyVacation</formula>
    </cfRule>
  </conditionalFormatting>
  <conditionalFormatting sqref="B6:AF165">
    <cfRule type="containsText" dxfId="335" priority="31" operator="containsText" text="A">
      <formula>NOT(ISERROR(SEARCH("A",B6)))</formula>
    </cfRule>
  </conditionalFormatting>
  <conditionalFormatting sqref="B6:AF165">
    <cfRule type="containsText" dxfId="334" priority="28" operator="containsText" text="U">
      <formula>NOT(ISERROR(SEARCH("U",B6)))</formula>
    </cfRule>
    <cfRule type="containsText" dxfId="333" priority="29" operator="containsText" text="U">
      <formula>NOT(ISERROR(SEARCH("U",B6)))</formula>
    </cfRule>
    <cfRule type="containsText" dxfId="332" priority="30" operator="containsText" text="U">
      <formula>NOT(ISERROR(SEARCH("U",B6)))</formula>
    </cfRule>
  </conditionalFormatting>
  <conditionalFormatting sqref="B6:AF165">
    <cfRule type="containsText" dxfId="331" priority="27" operator="containsText" text="S">
      <formula>NOT(ISERROR(SEARCH("S",B6)))</formula>
    </cfRule>
  </conditionalFormatting>
  <conditionalFormatting sqref="B6:AF165">
    <cfRule type="containsText" dxfId="330" priority="26" operator="containsText" text="E">
      <formula>NOT(ISERROR(SEARCH("E",B6)))</formula>
    </cfRule>
  </conditionalFormatting>
  <conditionalFormatting sqref="B6:AF165">
    <cfRule type="containsText" dxfId="329" priority="25" operator="containsText" text="AB">
      <formula>NOT(ISERROR(SEARCH("AB",B6)))</formula>
    </cfRule>
  </conditionalFormatting>
  <conditionalFormatting sqref="B6:AF165">
    <cfRule type="containsText" dxfId="328" priority="24" operator="containsText" text="M">
      <formula>NOT(ISERROR(SEARCH("M",B6)))</formula>
    </cfRule>
  </conditionalFormatting>
  <conditionalFormatting sqref="B6:AF165">
    <cfRule type="containsText" dxfId="327" priority="23" operator="containsText" text="D">
      <formula>NOT(ISERROR(SEARCH("D",B6)))</formula>
    </cfRule>
  </conditionalFormatting>
  <conditionalFormatting sqref="B6:AF165">
    <cfRule type="containsText" dxfId="326" priority="22" operator="containsText" text="O">
      <formula>NOT(ISERROR(SEARCH("O",B6)))</formula>
    </cfRule>
  </conditionalFormatting>
  <conditionalFormatting sqref="B6:AF165">
    <cfRule type="containsText" dxfId="325" priority="17" operator="containsText" text="U">
      <formula>NOT(ISERROR(SEARCH("U",B6)))</formula>
    </cfRule>
  </conditionalFormatting>
  <conditionalFormatting sqref="B6:AF165">
    <cfRule type="containsText" dxfId="324" priority="16" operator="containsText" text="AB">
      <formula>NOT(ISERROR(SEARCH("AB",B6)))</formula>
    </cfRule>
  </conditionalFormatting>
  <conditionalFormatting sqref="B6:AF165">
    <cfRule type="containsText" dxfId="323" priority="14" operator="containsText" text="U">
      <formula>NOT(ISERROR(SEARCH("U",B6)))</formula>
    </cfRule>
  </conditionalFormatting>
  <conditionalFormatting sqref="B6:AF165">
    <cfRule type="containsText" dxfId="322" priority="13" operator="containsText" text="M">
      <formula>NOT(ISERROR(SEARCH("M",B6)))</formula>
    </cfRule>
  </conditionalFormatting>
  <conditionalFormatting sqref="B6:AF165">
    <cfRule type="containsText" dxfId="321" priority="11" operator="containsText" text="U">
      <formula>NOT(ISERROR(SEARCH("U",B6)))</formula>
    </cfRule>
  </conditionalFormatting>
  <conditionalFormatting sqref="B6:AF165">
    <cfRule type="containsText" dxfId="320" priority="10" operator="containsText" text="AB">
      <formula>NOT(ISERROR(SEARCH("AB",B6)))</formula>
    </cfRule>
  </conditionalFormatting>
  <conditionalFormatting sqref="B6:AF165">
    <cfRule type="containsText" dxfId="319" priority="8" operator="containsText" text="U">
      <formula>NOT(ISERROR(SEARCH("U",B6)))</formula>
    </cfRule>
  </conditionalFormatting>
  <conditionalFormatting sqref="B6:AF165">
    <cfRule type="containsText" dxfId="318" priority="7" operator="containsText" text="AB">
      <formula>NOT(ISERROR(SEARCH("AB",B6)))</formula>
    </cfRule>
  </conditionalFormatting>
  <conditionalFormatting sqref="B6:AF165">
    <cfRule type="containsText" dxfId="317" priority="5" operator="containsText" text="U">
      <formula>NOT(ISERROR(SEARCH("U",B6)))</formula>
    </cfRule>
  </conditionalFormatting>
  <conditionalFormatting sqref="B6:AF165">
    <cfRule type="containsText" dxfId="316" priority="4" operator="containsText" text="AB">
      <formula>NOT(ISERROR(SEARCH("AB",B6)))</formula>
    </cfRule>
  </conditionalFormatting>
  <conditionalFormatting sqref="B6:AF165">
    <cfRule type="containsText" dxfId="315" priority="2" operator="containsText" text="U">
      <formula>NOT(ISERROR(SEARCH("U",B6)))</formula>
    </cfRule>
  </conditionalFormatting>
  <conditionalFormatting sqref="B6:AF165">
    <cfRule type="containsText" dxfId="314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50AEEE-9357-4FFF-B99F-F96B7CA41630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R15" sqref="R15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55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TEXT(WEEKDAY(DATE(CalendarYear,11,1),1),"aaa")</f>
        <v>الأحد</v>
      </c>
      <c r="C4" s="20" t="str">
        <f>TEXT(WEEKDAY(DATE(CalendarYear,11,2),1),"aaa")</f>
        <v>الإثنين</v>
      </c>
      <c r="D4" s="20" t="str">
        <f>TEXT(WEEKDAY(DATE(CalendarYear,11,3),1),"aaa")</f>
        <v>الثلاثاء</v>
      </c>
      <c r="E4" s="20" t="str">
        <f>TEXT(WEEKDAY(DATE(CalendarYear,11,4),1),"aaa")</f>
        <v>الأربعاء</v>
      </c>
      <c r="F4" s="20" t="str">
        <f>TEXT(WEEKDAY(DATE(CalendarYear,11,5),1),"aaa")</f>
        <v>الخميس</v>
      </c>
      <c r="G4" s="20" t="str">
        <f>TEXT(WEEKDAY(DATE(CalendarYear,11,6),1),"aaa")</f>
        <v>الجمعة</v>
      </c>
      <c r="H4" s="20" t="str">
        <f>TEXT(WEEKDAY(DATE(CalendarYear,11,7),1),"aaa")</f>
        <v>السبت</v>
      </c>
      <c r="I4" s="20" t="str">
        <f>TEXT(WEEKDAY(DATE(CalendarYear,11,8),1),"aaa")</f>
        <v>الأحد</v>
      </c>
      <c r="J4" s="20" t="str">
        <f>TEXT(WEEKDAY(DATE(CalendarYear,11,9),1),"aaa")</f>
        <v>الإثنين</v>
      </c>
      <c r="K4" s="20" t="str">
        <f>TEXT(WEEKDAY(DATE(CalendarYear,11,10),1),"aaa")</f>
        <v>الثلاثاء</v>
      </c>
      <c r="L4" s="20" t="str">
        <f>TEXT(WEEKDAY(DATE(CalendarYear,11,11),1),"aaa")</f>
        <v>الأربعاء</v>
      </c>
      <c r="M4" s="20" t="str">
        <f>TEXT(WEEKDAY(DATE(CalendarYear,11,12),1),"aaa")</f>
        <v>الخميس</v>
      </c>
      <c r="N4" s="20" t="str">
        <f>TEXT(WEEKDAY(DATE(CalendarYear,11,13),1),"aaa")</f>
        <v>الجمعة</v>
      </c>
      <c r="O4" s="20" t="str">
        <f>TEXT(WEEKDAY(DATE(CalendarYear,11,14),1),"aaa")</f>
        <v>السبت</v>
      </c>
      <c r="P4" s="20" t="str">
        <f>TEXT(WEEKDAY(DATE(CalendarYear,11,15),1),"aaa")</f>
        <v>الأحد</v>
      </c>
      <c r="Q4" s="20" t="str">
        <f>TEXT(WEEKDAY(DATE(CalendarYear,11,16),1),"aaa")</f>
        <v>الإثنين</v>
      </c>
      <c r="R4" s="20" t="str">
        <f>TEXT(WEEKDAY(DATE(CalendarYear,11,17),1),"aaa")</f>
        <v>الثلاثاء</v>
      </c>
      <c r="S4" s="20" t="str">
        <f>TEXT(WEEKDAY(DATE(CalendarYear,11,18),1),"aaa")</f>
        <v>الأربعاء</v>
      </c>
      <c r="T4" s="20" t="str">
        <f>TEXT(WEEKDAY(DATE(CalendarYear,11,19),1),"aaa")</f>
        <v>الخميس</v>
      </c>
      <c r="U4" s="20" t="str">
        <f>TEXT(WEEKDAY(DATE(CalendarYear,11,20),1),"aaa")</f>
        <v>الجمعة</v>
      </c>
      <c r="V4" s="20" t="str">
        <f>TEXT(WEEKDAY(DATE(CalendarYear,11,21),1),"aaa")</f>
        <v>السبت</v>
      </c>
      <c r="W4" s="20" t="str">
        <f>TEXT(WEEKDAY(DATE(CalendarYear,11,22),1),"aaa")</f>
        <v>الأحد</v>
      </c>
      <c r="X4" s="20" t="str">
        <f>TEXT(WEEKDAY(DATE(CalendarYear,11,23),1),"aaa")</f>
        <v>الإثنين</v>
      </c>
      <c r="Y4" s="20" t="str">
        <f>TEXT(WEEKDAY(DATE(CalendarYear,11,24),1),"aaa")</f>
        <v>الثلاثاء</v>
      </c>
      <c r="Z4" s="20" t="str">
        <f>TEXT(WEEKDAY(DATE(CalendarYear,11,25),1),"aaa")</f>
        <v>الأربعاء</v>
      </c>
      <c r="AA4" s="20" t="str">
        <f>TEXT(WEEKDAY(DATE(CalendarYear,11,26),1),"aaa")</f>
        <v>الخميس</v>
      </c>
      <c r="AB4" s="20" t="str">
        <f>TEXT(WEEKDAY(DATE(CalendarYear,11,27),1),"aaa")</f>
        <v>الجمعة</v>
      </c>
      <c r="AC4" s="20" t="str">
        <f>TEXT(WEEKDAY(DATE(CalendarYear,11,28),1),"aaa")</f>
        <v>السبت</v>
      </c>
      <c r="AD4" s="20" t="str">
        <f>TEXT(WEEKDAY(DATE(CalendarYear,11,29),1),"aaa")</f>
        <v>الأحد</v>
      </c>
      <c r="AE4" s="20" t="str">
        <f>TEXT(WEEKDAY(DATE(CalendarYear,11,30),1),"aaa")</f>
        <v>الإثنين</v>
      </c>
      <c r="AF4" s="21"/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38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/>
      <c r="C6" s="23"/>
      <c r="D6" s="23"/>
      <c r="E6" s="23"/>
      <c r="F6" s="23"/>
      <c r="G6" s="23"/>
      <c r="H6" s="23" t="s">
        <v>36</v>
      </c>
      <c r="I6" s="23" t="s">
        <v>36</v>
      </c>
      <c r="J6" s="23" t="s">
        <v>36</v>
      </c>
      <c r="K6" s="23" t="s">
        <v>36</v>
      </c>
      <c r="L6" s="23"/>
      <c r="M6" s="23" t="s">
        <v>222</v>
      </c>
      <c r="N6" s="23" t="s">
        <v>222</v>
      </c>
      <c r="O6" s="23" t="s">
        <v>222</v>
      </c>
      <c r="P6" s="23" t="s">
        <v>222</v>
      </c>
      <c r="Q6" s="23" t="s">
        <v>222</v>
      </c>
      <c r="R6" s="23" t="s">
        <v>222</v>
      </c>
      <c r="S6" s="23" t="s">
        <v>222</v>
      </c>
      <c r="T6" s="23" t="s">
        <v>222</v>
      </c>
      <c r="U6" s="23" t="s">
        <v>222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58">
        <f>COUNTA(tblNovember[[#This Row],[1]:[30]])</f>
        <v>13</v>
      </c>
      <c r="AH6" s="35">
        <f>COUNTIF(B6:AF6,"A")</f>
        <v>0</v>
      </c>
      <c r="AI6" s="38">
        <f t="shared" ref="AI6" si="0">COUNTIF(B6:AG6,"S")</f>
        <v>4</v>
      </c>
      <c r="AJ6" s="38">
        <f t="shared" ref="AJ6" si="1">COUNTIF(B6:AG6,"U")</f>
        <v>0</v>
      </c>
      <c r="AK6" s="38">
        <f t="shared" ref="AK6" si="2">COUNTIF(B6:AG6,"E")</f>
        <v>0</v>
      </c>
      <c r="AL6" s="38">
        <f t="shared" ref="AL6" si="3">COUNTIF(B6:AG6,"AB")</f>
        <v>0</v>
      </c>
      <c r="AM6" s="36"/>
      <c r="AN6" s="36"/>
      <c r="AO6" s="38">
        <f>COUNTIF(E6:AJ6,"M")</f>
        <v>0</v>
      </c>
      <c r="AP6" s="38">
        <f>COUNTIF(F6:AK6,"D")</f>
        <v>9</v>
      </c>
      <c r="AQ6" s="38">
        <f>COUNTIF(G6:AL6,"O")</f>
        <v>0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COUNTA(tblNovember[[#This Row],[1]:[30]])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/>
      <c r="AN7" s="36"/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0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COUNTA(tblNovember[[#This Row],[1]:[30]])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COUNTA(tblNovember[[#This Row],[1]:[30]])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COUNTA(tblNovember[[#This Row],[1]:[30]])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COUNTA(tblNovember[[#This Row],[1]:[30]])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COUNTA(tblNovember[[#This Row],[1]:[30]])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COUNTA(tblNovember[[#This Row],[1]:[30]])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COUNTA(tblNovember[[#This Row],[1]:[30]])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COUNTA(tblNovember[[#This Row],[1]:[30]])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COUNTA(tblNovember[[#This Row],[1]:[30]])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COUNTA(tblNovember[[#This Row],[1]:[30]])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COUNTA(tblNovember[[#This Row],[1]:[30]])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COUNTA(tblNovember[[#This Row],[1]:[30]])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COUNTA(tblNovember[[#This Row],[1]:[30]])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COUNTA(tblNovember[[#This Row],[1]:[30]])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COUNTA(tblNovember[[#This Row],[1]:[30]])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COUNTA(tblNovember[[#This Row],[1]:[30]])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COUNTA(tblNovember[[#This Row],[1]:[30]])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COUNTA(tblNovember[[#This Row],[1]:[30]])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COUNTA(tblNovember[[#This Row],[1]:[30]])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COUNTA(tblNovember[[#This Row],[1]:[30]])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COUNTA(tblNovember[[#This Row],[1]:[30]])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COUNTA(tblNovember[[#This Row],[1]:[30]])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COUNTA(tblNovember[[#This Row],[1]:[30]])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COUNTA(tblNovember[[#This Row],[1]:[30]])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COUNTA(tblNovember[[#This Row],[1]:[30]])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COUNTA(tblNovember[[#This Row],[1]:[30]])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COUNTA(tblNovember[[#This Row],[1]:[30]])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COUNTA(tblNovember[[#This Row],[1]:[30]])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COUNTA(tblNovember[[#This Row],[1]:[30]])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COUNTA(tblNovember[[#This Row],[1]:[30]])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COUNTA(tblNovember[[#This Row],[1]:[30]])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COUNTA(tblNovember[[#This Row],[1]:[30]])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COUNTA(tblNovember[[#This Row],[1]:[30]])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COUNTA(tblNovember[[#This Row],[1]:[30]])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COUNTA(tblNovember[[#This Row],[1]:[30]])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COUNTA(tblNovember[[#This Row],[1]:[30]])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COUNTA(tblNovember[[#This Row],[1]:[30]])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COUNTA(tblNovember[[#This Row],[1]:[30]])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COUNTA(tblNovember[[#This Row],[1]:[30]])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COUNTA(tblNovember[[#This Row],[1]:[30]])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COUNTA(tblNovember[[#This Row],[1]:[30]])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COUNTA(tblNovember[[#This Row],[1]:[30]])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COUNTA(tblNovember[[#This Row],[1]:[30]])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COUNTA(tblNovember[[#This Row],[1]:[30]])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COUNTA(tblNovember[[#This Row],[1]:[30]])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COUNTA(tblNovember[[#This Row],[1]:[30]])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COUNTA(tblNovember[[#This Row],[1]:[30]])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COUNTA(tblNovember[[#This Row],[1]:[30]])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COUNTA(tblNovember[[#This Row],[1]:[30]])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COUNTA(tblNovember[[#This Row],[1]:[30]])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COUNTA(tblNovember[[#This Row],[1]:[30]])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COUNTA(tblNovember[[#This Row],[1]:[30]])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COUNTA(tblNovember[[#This Row],[1]:[30]])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COUNTA(tblNovember[[#This Row],[1]:[30]])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COUNTA(tblNovember[[#This Row],[1]:[30]])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COUNTA(tblNovember[[#This Row],[1]:[30]])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COUNTA(tblNovember[[#This Row],[1]:[30]])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COUNTA(tblNovember[[#This Row],[1]:[30]])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COUNTA(tblNovember[[#This Row],[1]:[30]])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COUNTA(tblNovember[[#This Row],[1]:[30]])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COUNTA(tblNovember[[#This Row],[1]:[30]])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COUNTA(tblNovember[[#This Row],[1]:[30]])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COUNTA(tblNovember[[#This Row],[1]:[30]])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COUNTA(tblNovember[[#This Row],[1]:[30]])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COUNTA(tblNovember[[#This Row],[1]:[30]])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COUNTA(tblNovember[[#This Row],[1]:[30]])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COUNTA(tblNovember[[#This Row],[1]:[30]])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COUNTA(tblNovember[[#This Row],[1]:[30]])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COUNTA(tblNovember[[#This Row],[1]:[30]])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COUNTA(tblNovember[[#This Row],[1]:[30]])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COUNTA(tblNovember[[#This Row],[1]:[30]])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COUNTA(tblNovember[[#This Row],[1]:[30]])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COUNTA(tblNovember[[#This Row],[1]:[30]])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COUNTA(tblNovember[[#This Row],[1]:[30]])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COUNTA(tblNovember[[#This Row],[1]:[30]])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COUNTA(tblNovember[[#This Row],[1]:[30]])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COUNTA(tblNovember[[#This Row],[1]:[30]])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COUNTA(tblNovember[[#This Row],[1]:[30]])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COUNTA(tblNovember[[#This Row],[1]:[30]])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COUNTA(tblNovember[[#This Row],[1]:[30]])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COUNTA(tblNovember[[#This Row],[1]:[30]])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COUNTA(tblNovember[[#This Row],[1]:[30]])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COUNTA(tblNovember[[#This Row],[1]:[30]])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COUNTA(tblNovember[[#This Row],[1]:[30]])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COUNTA(tblNovember[[#This Row],[1]:[30]])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COUNTA(tblNovember[[#This Row],[1]:[30]])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COUNTA(tblNovember[[#This Row],[1]:[30]])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COUNTA(tblNovember[[#This Row],[1]:[30]])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COUNTA(tblNovember[[#This Row],[1]:[30]])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COUNTA(tblNovember[[#This Row],[1]:[30]])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COUNTA(tblNovember[[#This Row],[1]:[30]])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COUNTA(tblNovember[[#This Row],[1]:[30]])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COUNTA(tblNovember[[#This Row],[1]:[30]])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COUNTA(tblNovember[[#This Row],[1]:[30]])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COUNTA(tblNovember[[#This Row],[1]:[30]])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COUNTA(tblNovember[[#This Row],[1]:[30]])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COUNTA(tblNovember[[#This Row],[1]:[30]])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COUNTA(tblNovember[[#This Row],[1]:[30]])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COUNTA(tblNovember[[#This Row],[1]:[30]])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COUNTA(tblNovember[[#This Row],[1]:[30]])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COUNTA(tblNovember[[#This Row],[1]:[30]])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COUNTA(tblNovember[[#This Row],[1]:[30]])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COUNTA(tblNovember[[#This Row],[1]:[30]])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COUNTA(tblNovember[[#This Row],[1]:[30]])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COUNTA(tblNovember[[#This Row],[1]:[30]])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COUNTA(tblNovember[[#This Row],[1]:[30]])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COUNTA(tblNovember[[#This Row],[1]:[30]])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COUNTA(tblNovember[[#This Row],[1]:[30]])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COUNTA(tblNovember[[#This Row],[1]:[30]])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COUNTA(tblNovember[[#This Row],[1]:[30]])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COUNTA(tblNovember[[#This Row],[1]:[30]])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COUNTA(tblNovember[[#This Row],[1]:[30]])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COUNTA(tblNovember[[#This Row],[1]:[30]])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COUNTA(tblNovember[[#This Row],[1]:[30]])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COUNTA(tblNovember[[#This Row],[1]:[30]])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COUNTA(tblNovember[[#This Row],[1]:[30]])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COUNTA(tblNovember[[#This Row],[1]:[30]])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COUNTA(tblNovember[[#This Row],[1]:[30]])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COUNTA(tblNovember[[#This Row],[1]:[30]])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COUNTA(tblNovember[[#This Row],[1]:[30]])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COUNTA(tblNovember[[#This Row],[1]:[30]])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COUNTA(tblNovember[[#This Row],[1]:[30]])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COUNTA(tblNovember[[#This Row],[1]:[30]])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COUNTA(tblNovember[[#This Row],[1]:[30]])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COUNTA(tblNovember[[#This Row],[1]:[30]])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COUNTA(tblNovember[[#This Row],[1]:[30]])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COUNTA(tblNovember[[#This Row],[1]:[30]])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COUNTA(tblNovember[[#This Row],[1]:[30]])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COUNTA(tblNovember[[#This Row],[1]:[30]])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COUNTA(tblNovember[[#This Row],[1]:[30]])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COUNTA(tblNovember[[#This Row],[1]:[30]])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COUNTA(tblNovember[[#This Row],[1]:[30]])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COUNTA(tblNovember[[#This Row],[1]:[30]])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COUNTA(tblNovember[[#This Row],[1]:[30]])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COUNTA(tblNovember[[#This Row],[1]:[30]])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COUNTA(tblNovember[[#This Row],[1]:[30]])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COUNTA(tblNovember[[#This Row],[1]:[30]])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COUNTA(tblNovember[[#This Row],[1]:[30]])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COUNTA(tblNovember[[#This Row],[1]:[30]])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COUNTA(tblNovember[[#This Row],[1]:[30]])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COUNTA(tblNovember[[#This Row],[1]:[30]])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COUNTA(tblNovember[[#This Row],[1]:[30]])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COUNTA(tblNovember[[#This Row],[1]:[30]])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COUNTA(tblNovember[[#This Row],[1]:[30]])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COUNTA(tblNovember[[#This Row],[1]:[30]])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COUNTA(tblNovember[[#This Row],[1]:[30]])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COUNTA(tblNovember[[#This Row],[1]:[30]])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COUNTA(tblNovember[[#This Row],[1]:[30]])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COUNTA(tblNovember[[#This Row],[1]:[30]])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COUNTA(tblNovember[[#This Row],[1]:[30]])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COUNTA(tblNovember[[#This Row],[1]:[30]])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COUNTA(tblNovember[[#This Row],[1]:[30]])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COUNTA(tblNovember[[#This Row],[1]:[30]])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COUNTA(tblNovember[[#This Row],[1]:[30]])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COUNTA(tblNovember[[#This Row],[1]:[30]])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COUNTA(tblNovember[[#This Row],[1]:[30]])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COUNTA(tblNovember[[#This Row],[1]:[30]])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COUNTA(tblNovember[[#This Row],[1]:[30]])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83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{A15D8916-F091-4425-9705-45472C7168ED}</x14:id>
        </ext>
      </extLst>
    </cfRule>
  </conditionalFormatting>
  <conditionalFormatting sqref="J2">
    <cfRule type="containsText" dxfId="246" priority="47" operator="containsText" text="S">
      <formula>NOT(ISERROR(SEARCH("S",J2)))</formula>
    </cfRule>
  </conditionalFormatting>
  <conditionalFormatting sqref="B6:AF165">
    <cfRule type="containsText" dxfId="245" priority="6" operator="containsText" text="A">
      <formula>NOT(ISERROR(SEARCH("A",B6)))</formula>
    </cfRule>
    <cfRule type="containsText" dxfId="244" priority="9" operator="containsText" text="A">
      <formula>NOT(ISERROR(SEARCH("A",B6)))</formula>
    </cfRule>
    <cfRule type="containsText" dxfId="243" priority="12" operator="containsText" text="A">
      <formula>NOT(ISERROR(SEARCH("A",B6)))</formula>
    </cfRule>
    <cfRule type="containsText" dxfId="242" priority="15" operator="containsText" text="A">
      <formula>NOT(ISERROR(SEARCH("A",B6)))</formula>
    </cfRule>
    <cfRule type="containsText" dxfId="241" priority="18" operator="containsText" text="M">
      <formula>NOT(ISERROR(SEARCH("M",B6)))</formula>
    </cfRule>
    <cfRule type="containsText" dxfId="240" priority="21" operator="containsText" text="A">
      <formula>NOT(ISERROR(SEARCH("A",B6)))</formula>
    </cfRule>
    <cfRule type="containsText" priority="22" operator="containsText" text="A">
      <formula>NOT(ISERROR(SEARCH("A",B6)))</formula>
    </cfRule>
    <cfRule type="containsText" dxfId="239" priority="23" operator="containsText" text="AB">
      <formula>NOT(ISERROR(SEARCH("AB",B6)))</formula>
    </cfRule>
    <cfRule type="containsText" dxfId="238" priority="24" operator="containsText" text="U">
      <formula>NOT(ISERROR(SEARCH("U",B6)))</formula>
    </cfRule>
    <cfRule type="expression" priority="41" stopIfTrue="1">
      <formula>B6=""</formula>
    </cfRule>
    <cfRule type="expression" dxfId="237" priority="42" stopIfTrue="1">
      <formula>B6=KeyCustom2</formula>
    </cfRule>
    <cfRule type="expression" dxfId="236" priority="43" stopIfTrue="1">
      <formula>B6=KeyCustom1</formula>
    </cfRule>
    <cfRule type="expression" dxfId="235" priority="44" stopIfTrue="1">
      <formula>B6=KeySick</formula>
    </cfRule>
    <cfRule type="expression" dxfId="234" priority="45" stopIfTrue="1">
      <formula>B6=KeyPersonal</formula>
    </cfRule>
    <cfRule type="expression" dxfId="233" priority="46" stopIfTrue="1">
      <formula>B6=KeyVacation</formula>
    </cfRule>
    <cfRule type="containsText" dxfId="232" priority="3" operator="containsText" text="A">
      <formula>NOT(ISERROR(SEARCH("A",B6)))</formula>
    </cfRule>
  </conditionalFormatting>
  <conditionalFormatting sqref="B6:AF165">
    <cfRule type="expression" priority="35" stopIfTrue="1">
      <formula>B6=""</formula>
    </cfRule>
    <cfRule type="expression" dxfId="231" priority="36" stopIfTrue="1">
      <formula>B6=KeyCustom2</formula>
    </cfRule>
    <cfRule type="expression" dxfId="230" priority="37" stopIfTrue="1">
      <formula>B6=KeyCustom1</formula>
    </cfRule>
    <cfRule type="expression" dxfId="229" priority="38" stopIfTrue="1">
      <formula>B6=KeySick</formula>
    </cfRule>
    <cfRule type="expression" dxfId="228" priority="39" stopIfTrue="1">
      <formula>B6=KeyPersonal</formula>
    </cfRule>
    <cfRule type="expression" dxfId="227" priority="40" stopIfTrue="1">
      <formula>B6=KeyVacation</formula>
    </cfRule>
  </conditionalFormatting>
  <conditionalFormatting sqref="B6:AF165">
    <cfRule type="containsText" dxfId="226" priority="34" operator="containsText" text="A">
      <formula>NOT(ISERROR(SEARCH("A",B6)))</formula>
    </cfRule>
  </conditionalFormatting>
  <conditionalFormatting sqref="B6:AF165">
    <cfRule type="containsText" dxfId="225" priority="31" operator="containsText" text="U">
      <formula>NOT(ISERROR(SEARCH("U",B6)))</formula>
    </cfRule>
    <cfRule type="containsText" dxfId="224" priority="32" operator="containsText" text="U">
      <formula>NOT(ISERROR(SEARCH("U",B6)))</formula>
    </cfRule>
    <cfRule type="containsText" dxfId="223" priority="33" operator="containsText" text="U">
      <formula>NOT(ISERROR(SEARCH("U",B6)))</formula>
    </cfRule>
  </conditionalFormatting>
  <conditionalFormatting sqref="B6:AF165">
    <cfRule type="containsText" dxfId="222" priority="30" operator="containsText" text="S">
      <formula>NOT(ISERROR(SEARCH("S",B6)))</formula>
    </cfRule>
  </conditionalFormatting>
  <conditionalFormatting sqref="B6:AF165">
    <cfRule type="containsText" dxfId="221" priority="29" operator="containsText" text="E">
      <formula>NOT(ISERROR(SEARCH("E",B6)))</formula>
    </cfRule>
  </conditionalFormatting>
  <conditionalFormatting sqref="B6:AF165">
    <cfRule type="containsText" dxfId="220" priority="28" operator="containsText" text="AB">
      <formula>NOT(ISERROR(SEARCH("AB",B6)))</formula>
    </cfRule>
  </conditionalFormatting>
  <conditionalFormatting sqref="B6:AF165">
    <cfRule type="containsText" dxfId="219" priority="27" operator="containsText" text="M">
      <formula>NOT(ISERROR(SEARCH("M",B6)))</formula>
    </cfRule>
  </conditionalFormatting>
  <conditionalFormatting sqref="B6:AF165">
    <cfRule type="containsText" dxfId="218" priority="26" operator="containsText" text="D">
      <formula>NOT(ISERROR(SEARCH("D",B6)))</formula>
    </cfRule>
  </conditionalFormatting>
  <conditionalFormatting sqref="B6:AF165">
    <cfRule type="containsText" dxfId="217" priority="25" operator="containsText" text="O">
      <formula>NOT(ISERROR(SEARCH("O",B6)))</formula>
    </cfRule>
  </conditionalFormatting>
  <conditionalFormatting sqref="B6:AF165">
    <cfRule type="containsText" dxfId="216" priority="20" operator="containsText" text="U">
      <formula>NOT(ISERROR(SEARCH("U",B6)))</formula>
    </cfRule>
  </conditionalFormatting>
  <conditionalFormatting sqref="B6:AF165">
    <cfRule type="containsText" dxfId="215" priority="19" operator="containsText" text="AB">
      <formula>NOT(ISERROR(SEARCH("AB",B6)))</formula>
    </cfRule>
  </conditionalFormatting>
  <conditionalFormatting sqref="B6:AF165">
    <cfRule type="containsText" dxfId="214" priority="17" operator="containsText" text="U">
      <formula>NOT(ISERROR(SEARCH("U",B6)))</formula>
    </cfRule>
  </conditionalFormatting>
  <conditionalFormatting sqref="B6:AF165">
    <cfRule type="containsText" dxfId="213" priority="16" operator="containsText" text="M">
      <formula>NOT(ISERROR(SEARCH("M",B6)))</formula>
    </cfRule>
  </conditionalFormatting>
  <conditionalFormatting sqref="B6:AF165">
    <cfRule type="containsText" dxfId="212" priority="14" operator="containsText" text="U">
      <formula>NOT(ISERROR(SEARCH("U",B6)))</formula>
    </cfRule>
  </conditionalFormatting>
  <conditionalFormatting sqref="B6:AF165">
    <cfRule type="containsText" dxfId="211" priority="13" operator="containsText" text="AB">
      <formula>NOT(ISERROR(SEARCH("AB",B6)))</formula>
    </cfRule>
  </conditionalFormatting>
  <conditionalFormatting sqref="B6:AF165">
    <cfRule type="containsText" dxfId="210" priority="11" operator="containsText" text="U">
      <formula>NOT(ISERROR(SEARCH("U",B6)))</formula>
    </cfRule>
  </conditionalFormatting>
  <conditionalFormatting sqref="B6:AF165">
    <cfRule type="containsText" dxfId="209" priority="10" operator="containsText" text="AB">
      <formula>NOT(ISERROR(SEARCH("AB",B6)))</formula>
    </cfRule>
  </conditionalFormatting>
  <conditionalFormatting sqref="B6:AF165">
    <cfRule type="containsText" dxfId="208" priority="8" operator="containsText" text="U">
      <formula>NOT(ISERROR(SEARCH("U",B6)))</formula>
    </cfRule>
  </conditionalFormatting>
  <conditionalFormatting sqref="B6:AF165">
    <cfRule type="containsText" dxfId="207" priority="7" operator="containsText" text="AB">
      <formula>NOT(ISERROR(SEARCH("AB",B6)))</formula>
    </cfRule>
  </conditionalFormatting>
  <conditionalFormatting sqref="B6:AF165">
    <cfRule type="containsText" dxfId="206" priority="5" operator="containsText" text="U">
      <formula>NOT(ISERROR(SEARCH("U",B6)))</formula>
    </cfRule>
  </conditionalFormatting>
  <conditionalFormatting sqref="B6:AF165">
    <cfRule type="containsText" dxfId="205" priority="4" operator="containsText" text="AB">
      <formula>NOT(ISERROR(SEARCH("AB",B6)))</formula>
    </cfRule>
  </conditionalFormatting>
  <conditionalFormatting sqref="B6:AF165">
    <cfRule type="containsText" dxfId="204" priority="2" operator="containsText" text="U">
      <formula>NOT(ISERROR(SEARCH("U",B6)))</formula>
    </cfRule>
  </conditionalFormatting>
  <conditionalFormatting sqref="B6:AF165">
    <cfRule type="containsText" dxfId="203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5D8916-F091-4425-9705-45472C7168ED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R165"/>
  <sheetViews>
    <sheetView showGridLines="0" topLeftCell="R1" zoomScaleNormal="100" workbookViewId="0">
      <pane ySplit="5" topLeftCell="A6" activePane="bottomLeft" state="frozen"/>
      <selection pane="bottomLeft" activeCell="AN7" sqref="AN7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thickBot="1" x14ac:dyDescent="0.3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4" s="1" customFormat="1" ht="39.950000000000003" customHeight="1" thickBot="1" x14ac:dyDescent="0.3">
      <c r="A2" s="31" t="s">
        <v>42</v>
      </c>
      <c r="B2" s="40" t="s">
        <v>212</v>
      </c>
      <c r="C2" s="41" t="s">
        <v>213</v>
      </c>
      <c r="D2" s="42"/>
      <c r="E2" s="42"/>
      <c r="F2" s="43" t="s">
        <v>214</v>
      </c>
      <c r="G2" s="41" t="s">
        <v>215</v>
      </c>
      <c r="H2" s="42"/>
      <c r="I2" s="42"/>
      <c r="J2" s="44" t="s">
        <v>36</v>
      </c>
      <c r="K2" s="41" t="s">
        <v>41</v>
      </c>
      <c r="L2" s="42"/>
      <c r="M2" s="42"/>
      <c r="N2" s="45" t="s">
        <v>216</v>
      </c>
      <c r="O2" s="41" t="s">
        <v>217</v>
      </c>
      <c r="P2" s="46"/>
      <c r="Q2" s="42"/>
      <c r="R2" s="47" t="s">
        <v>218</v>
      </c>
      <c r="S2" s="41" t="s">
        <v>219</v>
      </c>
      <c r="T2" s="42"/>
      <c r="U2" s="46"/>
      <c r="V2" s="48" t="s">
        <v>220</v>
      </c>
      <c r="W2" s="41" t="s">
        <v>221</v>
      </c>
      <c r="X2" s="42"/>
      <c r="Y2" s="46"/>
      <c r="Z2" s="49" t="s">
        <v>222</v>
      </c>
      <c r="AA2" s="41" t="s">
        <v>223</v>
      </c>
      <c r="AB2" s="42"/>
      <c r="AC2" s="46"/>
      <c r="AD2" s="50" t="s">
        <v>224</v>
      </c>
      <c r="AE2" s="51" t="s">
        <v>225</v>
      </c>
      <c r="AF2" s="52"/>
      <c r="AG2" s="34"/>
      <c r="AH2" s="2"/>
    </row>
    <row r="3" spans="1:44" ht="30" customHeight="1" thickBot="1" x14ac:dyDescent="0.3">
      <c r="A3" s="72" t="s">
        <v>56</v>
      </c>
      <c r="B3" s="69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3">
        <f>CalendarYear</f>
        <v>2015</v>
      </c>
    </row>
    <row r="4" spans="1:44" ht="15.75" customHeight="1" thickBot="1" x14ac:dyDescent="0.3">
      <c r="A4" s="72"/>
      <c r="B4" s="19" t="str">
        <f>TEXT(WEEKDAY(DATE(CalendarYear,12,1),1),"aaa")</f>
        <v>الثلاثاء</v>
      </c>
      <c r="C4" s="20" t="str">
        <f>TEXT(WEEKDAY(DATE(CalendarYear,12,2),1),"aaa")</f>
        <v>الأربعاء</v>
      </c>
      <c r="D4" s="20" t="str">
        <f>TEXT(WEEKDAY(DATE(CalendarYear,12,3),1),"aaa")</f>
        <v>الخميس</v>
      </c>
      <c r="E4" s="20" t="str">
        <f>TEXT(WEEKDAY(DATE(CalendarYear,12,4),1),"aaa")</f>
        <v>الجمعة</v>
      </c>
      <c r="F4" s="20" t="str">
        <f>TEXT(WEEKDAY(DATE(CalendarYear,12,5),1),"aaa")</f>
        <v>السبت</v>
      </c>
      <c r="G4" s="20" t="str">
        <f>TEXT(WEEKDAY(DATE(CalendarYear,12,6),1),"aaa")</f>
        <v>الأحد</v>
      </c>
      <c r="H4" s="20" t="str">
        <f>TEXT(WEEKDAY(DATE(CalendarYear,12,7),1),"aaa")</f>
        <v>الإثنين</v>
      </c>
      <c r="I4" s="20" t="str">
        <f>TEXT(WEEKDAY(DATE(CalendarYear,12,8),1),"aaa")</f>
        <v>الثلاثاء</v>
      </c>
      <c r="J4" s="20" t="str">
        <f>TEXT(WEEKDAY(DATE(CalendarYear,12,9),1),"aaa")</f>
        <v>الأربعاء</v>
      </c>
      <c r="K4" s="20" t="str">
        <f>TEXT(WEEKDAY(DATE(CalendarYear,12,10),1),"aaa")</f>
        <v>الخميس</v>
      </c>
      <c r="L4" s="20" t="str">
        <f>TEXT(WEEKDAY(DATE(CalendarYear,12,11),1),"aaa")</f>
        <v>الجمعة</v>
      </c>
      <c r="M4" s="20" t="str">
        <f>TEXT(WEEKDAY(DATE(CalendarYear,12,12),1),"aaa")</f>
        <v>السبت</v>
      </c>
      <c r="N4" s="20" t="str">
        <f>TEXT(WEEKDAY(DATE(CalendarYear,12,13),1),"aaa")</f>
        <v>الأحد</v>
      </c>
      <c r="O4" s="20" t="str">
        <f>TEXT(WEEKDAY(DATE(CalendarYear,12,14),1),"aaa")</f>
        <v>الإثنين</v>
      </c>
      <c r="P4" s="20" t="str">
        <f>TEXT(WEEKDAY(DATE(CalendarYear,12,15),1),"aaa")</f>
        <v>الثلاثاء</v>
      </c>
      <c r="Q4" s="20" t="str">
        <f>TEXT(WEEKDAY(DATE(CalendarYear,12,16),1),"aaa")</f>
        <v>الأربعاء</v>
      </c>
      <c r="R4" s="20" t="str">
        <f>TEXT(WEEKDAY(DATE(CalendarYear,12,17),1),"aaa")</f>
        <v>الخميس</v>
      </c>
      <c r="S4" s="20" t="str">
        <f>TEXT(WEEKDAY(DATE(CalendarYear,12,18),1),"aaa")</f>
        <v>الجمعة</v>
      </c>
      <c r="T4" s="20" t="str">
        <f>TEXT(WEEKDAY(DATE(CalendarYear,12,19),1),"aaa")</f>
        <v>السبت</v>
      </c>
      <c r="U4" s="20" t="str">
        <f>TEXT(WEEKDAY(DATE(CalendarYear,12,20),1),"aaa")</f>
        <v>الأحد</v>
      </c>
      <c r="V4" s="20" t="str">
        <f>TEXT(WEEKDAY(DATE(CalendarYear,12,21),1),"aaa")</f>
        <v>الإثنين</v>
      </c>
      <c r="W4" s="20" t="str">
        <f>TEXT(WEEKDAY(DATE(CalendarYear,12,22),1),"aaa")</f>
        <v>الثلاثاء</v>
      </c>
      <c r="X4" s="20" t="str">
        <f>TEXT(WEEKDAY(DATE(CalendarYear,12,23),1),"aaa")</f>
        <v>الأربعاء</v>
      </c>
      <c r="Y4" s="20" t="str">
        <f>TEXT(WEEKDAY(DATE(CalendarYear,12,24),1),"aaa")</f>
        <v>الخميس</v>
      </c>
      <c r="Z4" s="20" t="str">
        <f>TEXT(WEEKDAY(DATE(CalendarYear,12,25),1),"aaa")</f>
        <v>الجمعة</v>
      </c>
      <c r="AA4" s="20" t="str">
        <f>TEXT(WEEKDAY(DATE(CalendarYear,12,26),1),"aaa")</f>
        <v>السبت</v>
      </c>
      <c r="AB4" s="20" t="str">
        <f>TEXT(WEEKDAY(DATE(CalendarYear,12,27),1),"aaa")</f>
        <v>الأحد</v>
      </c>
      <c r="AC4" s="20" t="str">
        <f>TEXT(WEEKDAY(DATE(CalendarYear,12,28),1),"aaa")</f>
        <v>الإثنين</v>
      </c>
      <c r="AD4" s="20" t="str">
        <f>TEXT(WEEKDAY(DATE(CalendarYear,12,29),1),"aaa")</f>
        <v>الثلاثاء</v>
      </c>
      <c r="AE4" s="20" t="str">
        <f>TEXT(WEEKDAY(DATE(CalendarYear,12,30),1),"aaa")</f>
        <v>الأربعاء</v>
      </c>
      <c r="AF4" s="21" t="str">
        <f>TEXT(WEEKDAY(DATE(CalendarYear,12,31),1),"aaa")</f>
        <v>الخميس</v>
      </c>
      <c r="AG4" s="74"/>
      <c r="AH4" s="75" t="s">
        <v>213</v>
      </c>
      <c r="AI4" s="75" t="s">
        <v>41</v>
      </c>
      <c r="AJ4" s="75" t="s">
        <v>215</v>
      </c>
      <c r="AK4" s="75" t="s">
        <v>217</v>
      </c>
      <c r="AL4" s="75" t="s">
        <v>219</v>
      </c>
      <c r="AM4" s="77" t="s">
        <v>226</v>
      </c>
      <c r="AN4" s="75" t="s">
        <v>227</v>
      </c>
      <c r="AO4" s="75" t="s">
        <v>221</v>
      </c>
      <c r="AP4" s="75" t="s">
        <v>223</v>
      </c>
      <c r="AQ4" s="75" t="s">
        <v>225</v>
      </c>
      <c r="AR4" s="75" t="s">
        <v>228</v>
      </c>
    </row>
    <row r="5" spans="1:44" s="7" customFormat="1" ht="20.100000000000001" customHeight="1" thickBot="1" x14ac:dyDescent="0.3">
      <c r="A5" s="22" t="s">
        <v>2</v>
      </c>
      <c r="B5" s="23" t="s">
        <v>3</v>
      </c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3" t="s">
        <v>14</v>
      </c>
      <c r="N5" s="23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3" t="s">
        <v>22</v>
      </c>
      <c r="V5" s="23" t="s">
        <v>23</v>
      </c>
      <c r="W5" s="23" t="s">
        <v>24</v>
      </c>
      <c r="X5" s="23" t="s">
        <v>25</v>
      </c>
      <c r="Y5" s="23" t="s">
        <v>26</v>
      </c>
      <c r="Z5" s="23" t="s">
        <v>27</v>
      </c>
      <c r="AA5" s="23" t="s">
        <v>28</v>
      </c>
      <c r="AB5" s="23" t="s">
        <v>29</v>
      </c>
      <c r="AC5" s="23" t="s">
        <v>30</v>
      </c>
      <c r="AD5" s="26" t="s">
        <v>31</v>
      </c>
      <c r="AE5" s="23" t="s">
        <v>32</v>
      </c>
      <c r="AF5" s="23" t="s">
        <v>33</v>
      </c>
      <c r="AG5" s="57" t="s">
        <v>34</v>
      </c>
      <c r="AH5" s="76"/>
      <c r="AI5" s="76"/>
      <c r="AJ5" s="76"/>
      <c r="AK5" s="76"/>
      <c r="AL5" s="76"/>
      <c r="AM5" s="78"/>
      <c r="AN5" s="76"/>
      <c r="AO5" s="76"/>
      <c r="AP5" s="76"/>
      <c r="AQ5" s="76"/>
      <c r="AR5" s="76"/>
    </row>
    <row r="6" spans="1:44" s="7" customFormat="1" ht="20.100000000000001" customHeight="1" x14ac:dyDescent="0.25">
      <c r="A6" s="24" t="s">
        <v>35</v>
      </c>
      <c r="B6" s="23"/>
      <c r="C6" s="23"/>
      <c r="D6" s="23" t="s">
        <v>216</v>
      </c>
      <c r="E6" s="23" t="s">
        <v>216</v>
      </c>
      <c r="F6" s="23" t="s">
        <v>216</v>
      </c>
      <c r="G6" s="23" t="s">
        <v>216</v>
      </c>
      <c r="H6" s="23" t="s">
        <v>216</v>
      </c>
      <c r="I6" s="23" t="s">
        <v>216</v>
      </c>
      <c r="J6" s="23"/>
      <c r="K6" s="23" t="s">
        <v>218</v>
      </c>
      <c r="L6" s="23" t="s">
        <v>218</v>
      </c>
      <c r="M6" s="23"/>
      <c r="N6" s="23"/>
      <c r="O6" s="23"/>
      <c r="P6" s="23"/>
      <c r="Q6" s="23"/>
      <c r="R6" s="23"/>
      <c r="S6" s="23" t="s">
        <v>218</v>
      </c>
      <c r="T6" s="23"/>
      <c r="U6" s="23"/>
      <c r="V6" s="23"/>
      <c r="W6" s="23"/>
      <c r="X6" s="23"/>
      <c r="Y6" s="23"/>
      <c r="Z6" s="23" t="s">
        <v>224</v>
      </c>
      <c r="AA6" s="23"/>
      <c r="AB6" s="23"/>
      <c r="AC6" s="23"/>
      <c r="AD6" s="23"/>
      <c r="AE6" s="23" t="s">
        <v>218</v>
      </c>
      <c r="AF6" s="23" t="s">
        <v>218</v>
      </c>
      <c r="AG6" s="58">
        <f>COUNTA(tblDecember[[#This Row],[1]:[31]])</f>
        <v>12</v>
      </c>
      <c r="AH6" s="35">
        <f>COUNTIF(B6:AF6,"A")</f>
        <v>0</v>
      </c>
      <c r="AI6" s="38">
        <f t="shared" ref="AI6" si="0">COUNTIF(B6:AG6,"S")</f>
        <v>0</v>
      </c>
      <c r="AJ6" s="38">
        <f t="shared" ref="AJ6" si="1">COUNTIF(B6:AG6,"U")</f>
        <v>0</v>
      </c>
      <c r="AK6" s="38">
        <f t="shared" ref="AK6" si="2">COUNTIF(B6:AG6,"E")</f>
        <v>6</v>
      </c>
      <c r="AL6" s="38">
        <f t="shared" ref="AL6" si="3">COUNTIF(B6:AG6,"AB")</f>
        <v>5</v>
      </c>
      <c r="AM6" s="36">
        <v>0.5</v>
      </c>
      <c r="AN6" s="36">
        <v>0.5</v>
      </c>
      <c r="AO6" s="38">
        <f>COUNTIF(E6:AJ6,"M")</f>
        <v>0</v>
      </c>
      <c r="AP6" s="38">
        <f>COUNTIF(F6:AK6,"D")</f>
        <v>0</v>
      </c>
      <c r="AQ6" s="38">
        <f>COUNTIF(G6:AL6,"O")</f>
        <v>1</v>
      </c>
      <c r="AR6" s="39">
        <f>SUM(AH6:AQ6)</f>
        <v>13</v>
      </c>
    </row>
    <row r="7" spans="1:44" s="7" customFormat="1" ht="20.100000000000001" customHeight="1" x14ac:dyDescent="0.25">
      <c r="A7" s="24" t="s">
        <v>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58">
        <f>COUNTA(tblDecember[[#This Row],[1]:[31]])</f>
        <v>0</v>
      </c>
      <c r="AH7" s="35">
        <f t="shared" ref="AH7:AH70" si="4">COUNTIF(B7:AF7,"A")</f>
        <v>0</v>
      </c>
      <c r="AI7" s="38">
        <f t="shared" ref="AI7:AI70" si="5">COUNTIF(B7:AG7,"S")</f>
        <v>0</v>
      </c>
      <c r="AJ7" s="38">
        <f t="shared" ref="AJ7:AJ70" si="6">COUNTIF(B7:AG7,"U")</f>
        <v>0</v>
      </c>
      <c r="AK7" s="38">
        <f t="shared" ref="AK7:AK70" si="7">COUNTIF(B7:AG7,"E")</f>
        <v>0</v>
      </c>
      <c r="AL7" s="38">
        <f t="shared" ref="AL7:AL70" si="8">COUNTIF(B7:AG7,"AB")</f>
        <v>0</v>
      </c>
      <c r="AM7" s="36">
        <v>0.5</v>
      </c>
      <c r="AN7" s="36">
        <v>0.5</v>
      </c>
      <c r="AO7" s="38">
        <f t="shared" ref="AO7:AO70" si="9">COUNTIF(E7:AJ7,"M")</f>
        <v>0</v>
      </c>
      <c r="AP7" s="38">
        <f t="shared" ref="AP7:AP70" si="10">COUNTIF(F7:AK7,"D")</f>
        <v>0</v>
      </c>
      <c r="AQ7" s="38">
        <f t="shared" ref="AQ7:AQ70" si="11">COUNTIF(G7:AL7,"O")</f>
        <v>0</v>
      </c>
      <c r="AR7" s="39">
        <f t="shared" ref="AR7:AR70" si="12">SUM(AH7:AQ7)</f>
        <v>1</v>
      </c>
    </row>
    <row r="8" spans="1:44" ht="20.100000000000001" customHeight="1" x14ac:dyDescent="0.25">
      <c r="A8" s="24" t="s">
        <v>44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58">
        <f>COUNTA(tblDecember[[#This Row],[1]:[31]])</f>
        <v>0</v>
      </c>
      <c r="AH8" s="35">
        <f t="shared" si="4"/>
        <v>0</v>
      </c>
      <c r="AI8" s="38">
        <f t="shared" si="5"/>
        <v>0</v>
      </c>
      <c r="AJ8" s="38">
        <f t="shared" si="6"/>
        <v>0</v>
      </c>
      <c r="AK8" s="38">
        <f t="shared" si="7"/>
        <v>0</v>
      </c>
      <c r="AL8" s="38">
        <f t="shared" si="8"/>
        <v>0</v>
      </c>
      <c r="AM8" s="36"/>
      <c r="AN8" s="36"/>
      <c r="AO8" s="38">
        <f t="shared" si="9"/>
        <v>0</v>
      </c>
      <c r="AP8" s="38">
        <f t="shared" si="10"/>
        <v>0</v>
      </c>
      <c r="AQ8" s="38">
        <f t="shared" si="11"/>
        <v>0</v>
      </c>
      <c r="AR8" s="39">
        <f t="shared" si="12"/>
        <v>0</v>
      </c>
    </row>
    <row r="9" spans="1:44" ht="20.100000000000001" customHeight="1" x14ac:dyDescent="0.25">
      <c r="A9" s="24" t="s">
        <v>45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58">
        <f>COUNTA(tblDecember[[#This Row],[1]:[31]])</f>
        <v>0</v>
      </c>
      <c r="AH9" s="35">
        <f t="shared" si="4"/>
        <v>0</v>
      </c>
      <c r="AI9" s="38">
        <f t="shared" si="5"/>
        <v>0</v>
      </c>
      <c r="AJ9" s="38">
        <f t="shared" si="6"/>
        <v>0</v>
      </c>
      <c r="AK9" s="38">
        <f t="shared" si="7"/>
        <v>0</v>
      </c>
      <c r="AL9" s="38">
        <f t="shared" si="8"/>
        <v>0</v>
      </c>
      <c r="AM9" s="36"/>
      <c r="AN9" s="36"/>
      <c r="AO9" s="38">
        <f t="shared" si="9"/>
        <v>0</v>
      </c>
      <c r="AP9" s="38">
        <f t="shared" si="10"/>
        <v>0</v>
      </c>
      <c r="AQ9" s="38">
        <f t="shared" si="11"/>
        <v>0</v>
      </c>
      <c r="AR9" s="39">
        <f t="shared" si="12"/>
        <v>0</v>
      </c>
    </row>
    <row r="10" spans="1:44" s="9" customFormat="1" ht="20.100000000000001" customHeight="1" x14ac:dyDescent="0.25">
      <c r="A10" s="24" t="s">
        <v>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58">
        <f>COUNTA(tblDecember[[#This Row],[1]:[31]])</f>
        <v>0</v>
      </c>
      <c r="AH10" s="35">
        <f t="shared" si="4"/>
        <v>0</v>
      </c>
      <c r="AI10" s="38">
        <f t="shared" si="5"/>
        <v>0</v>
      </c>
      <c r="AJ10" s="38">
        <f t="shared" si="6"/>
        <v>0</v>
      </c>
      <c r="AK10" s="38">
        <f t="shared" si="7"/>
        <v>0</v>
      </c>
      <c r="AL10" s="38">
        <f t="shared" si="8"/>
        <v>0</v>
      </c>
      <c r="AM10" s="36"/>
      <c r="AN10" s="36"/>
      <c r="AO10" s="38">
        <f t="shared" si="9"/>
        <v>0</v>
      </c>
      <c r="AP10" s="38">
        <f t="shared" si="10"/>
        <v>0</v>
      </c>
      <c r="AQ10" s="38">
        <f t="shared" si="11"/>
        <v>0</v>
      </c>
      <c r="AR10" s="39">
        <f t="shared" si="12"/>
        <v>0</v>
      </c>
    </row>
    <row r="11" spans="1:44" ht="20.100000000000001" customHeight="1" x14ac:dyDescent="0.25">
      <c r="A11" s="24" t="s">
        <v>57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58">
        <f>COUNTA(tblDecember[[#This Row],[1]:[31]])</f>
        <v>0</v>
      </c>
      <c r="AH11" s="35">
        <f t="shared" si="4"/>
        <v>0</v>
      </c>
      <c r="AI11" s="38">
        <f t="shared" si="5"/>
        <v>0</v>
      </c>
      <c r="AJ11" s="38">
        <f t="shared" si="6"/>
        <v>0</v>
      </c>
      <c r="AK11" s="38">
        <f t="shared" si="7"/>
        <v>0</v>
      </c>
      <c r="AL11" s="38">
        <f t="shared" si="8"/>
        <v>0</v>
      </c>
      <c r="AM11" s="36"/>
      <c r="AN11" s="36"/>
      <c r="AO11" s="38">
        <f t="shared" si="9"/>
        <v>0</v>
      </c>
      <c r="AP11" s="38">
        <f t="shared" si="10"/>
        <v>0</v>
      </c>
      <c r="AQ11" s="38">
        <f t="shared" si="11"/>
        <v>0</v>
      </c>
      <c r="AR11" s="39">
        <f t="shared" si="12"/>
        <v>0</v>
      </c>
    </row>
    <row r="12" spans="1:44" ht="20.100000000000001" customHeight="1" x14ac:dyDescent="0.25">
      <c r="A12" s="24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58">
        <f>COUNTA(tblDecember[[#This Row],[1]:[31]])</f>
        <v>0</v>
      </c>
      <c r="AH12" s="35">
        <f t="shared" si="4"/>
        <v>0</v>
      </c>
      <c r="AI12" s="38">
        <f t="shared" si="5"/>
        <v>0</v>
      </c>
      <c r="AJ12" s="38">
        <f t="shared" si="6"/>
        <v>0</v>
      </c>
      <c r="AK12" s="38">
        <f t="shared" si="7"/>
        <v>0</v>
      </c>
      <c r="AL12" s="38">
        <f t="shared" si="8"/>
        <v>0</v>
      </c>
      <c r="AM12" s="36"/>
      <c r="AN12" s="36"/>
      <c r="AO12" s="38">
        <f t="shared" si="9"/>
        <v>0</v>
      </c>
      <c r="AP12" s="38">
        <f t="shared" si="10"/>
        <v>0</v>
      </c>
      <c r="AQ12" s="38">
        <f t="shared" si="11"/>
        <v>0</v>
      </c>
      <c r="AR12" s="39">
        <f t="shared" si="12"/>
        <v>0</v>
      </c>
    </row>
    <row r="13" spans="1:44" ht="20.100000000000001" customHeight="1" x14ac:dyDescent="0.25">
      <c r="A13" s="24" t="s">
        <v>59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58">
        <f>COUNTA(tblDecember[[#This Row],[1]:[31]])</f>
        <v>0</v>
      </c>
      <c r="AH13" s="35">
        <f t="shared" si="4"/>
        <v>0</v>
      </c>
      <c r="AI13" s="38">
        <f t="shared" si="5"/>
        <v>0</v>
      </c>
      <c r="AJ13" s="38">
        <f t="shared" si="6"/>
        <v>0</v>
      </c>
      <c r="AK13" s="38">
        <f t="shared" si="7"/>
        <v>0</v>
      </c>
      <c r="AL13" s="38">
        <f t="shared" si="8"/>
        <v>0</v>
      </c>
      <c r="AM13" s="36"/>
      <c r="AN13" s="36"/>
      <c r="AO13" s="38">
        <f t="shared" si="9"/>
        <v>0</v>
      </c>
      <c r="AP13" s="38">
        <f t="shared" si="10"/>
        <v>0</v>
      </c>
      <c r="AQ13" s="38">
        <f t="shared" si="11"/>
        <v>0</v>
      </c>
      <c r="AR13" s="39">
        <f t="shared" si="12"/>
        <v>0</v>
      </c>
    </row>
    <row r="14" spans="1:44" ht="20.100000000000001" customHeight="1" x14ac:dyDescent="0.25">
      <c r="A14" s="24" t="s">
        <v>60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58">
        <f>COUNTA(tblDecember[[#This Row],[1]:[31]])</f>
        <v>0</v>
      </c>
      <c r="AH14" s="35">
        <f t="shared" si="4"/>
        <v>0</v>
      </c>
      <c r="AI14" s="38">
        <f t="shared" si="5"/>
        <v>0</v>
      </c>
      <c r="AJ14" s="38">
        <f t="shared" si="6"/>
        <v>0</v>
      </c>
      <c r="AK14" s="38">
        <f t="shared" si="7"/>
        <v>0</v>
      </c>
      <c r="AL14" s="38">
        <f t="shared" si="8"/>
        <v>0</v>
      </c>
      <c r="AM14" s="36"/>
      <c r="AN14" s="36"/>
      <c r="AO14" s="38">
        <f t="shared" si="9"/>
        <v>0</v>
      </c>
      <c r="AP14" s="38">
        <f t="shared" si="10"/>
        <v>0</v>
      </c>
      <c r="AQ14" s="38">
        <f t="shared" si="11"/>
        <v>0</v>
      </c>
      <c r="AR14" s="39">
        <f t="shared" si="12"/>
        <v>0</v>
      </c>
    </row>
    <row r="15" spans="1:44" ht="20.100000000000001" customHeight="1" x14ac:dyDescent="0.25">
      <c r="A15" s="24" t="s">
        <v>61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58">
        <f>COUNTA(tblDecember[[#This Row],[1]:[31]])</f>
        <v>0</v>
      </c>
      <c r="AH15" s="35">
        <f t="shared" si="4"/>
        <v>0</v>
      </c>
      <c r="AI15" s="38">
        <f t="shared" si="5"/>
        <v>0</v>
      </c>
      <c r="AJ15" s="38">
        <f t="shared" si="6"/>
        <v>0</v>
      </c>
      <c r="AK15" s="38">
        <f t="shared" si="7"/>
        <v>0</v>
      </c>
      <c r="AL15" s="38">
        <f t="shared" si="8"/>
        <v>0</v>
      </c>
      <c r="AM15" s="36"/>
      <c r="AN15" s="36"/>
      <c r="AO15" s="38">
        <f t="shared" si="9"/>
        <v>0</v>
      </c>
      <c r="AP15" s="38">
        <f t="shared" si="10"/>
        <v>0</v>
      </c>
      <c r="AQ15" s="38">
        <f t="shared" si="11"/>
        <v>0</v>
      </c>
      <c r="AR15" s="39">
        <f t="shared" si="12"/>
        <v>0</v>
      </c>
    </row>
    <row r="16" spans="1:44" ht="20.100000000000001" customHeight="1" x14ac:dyDescent="0.25">
      <c r="A16" s="24" t="s">
        <v>62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58">
        <f>COUNTA(tblDecember[[#This Row],[1]:[31]])</f>
        <v>0</v>
      </c>
      <c r="AH16" s="35">
        <f t="shared" si="4"/>
        <v>0</v>
      </c>
      <c r="AI16" s="38">
        <f t="shared" si="5"/>
        <v>0</v>
      </c>
      <c r="AJ16" s="38">
        <f t="shared" si="6"/>
        <v>0</v>
      </c>
      <c r="AK16" s="38">
        <f t="shared" si="7"/>
        <v>0</v>
      </c>
      <c r="AL16" s="38">
        <f t="shared" si="8"/>
        <v>0</v>
      </c>
      <c r="AM16" s="36"/>
      <c r="AN16" s="36"/>
      <c r="AO16" s="38">
        <f t="shared" si="9"/>
        <v>0</v>
      </c>
      <c r="AP16" s="38">
        <f t="shared" si="10"/>
        <v>0</v>
      </c>
      <c r="AQ16" s="38">
        <f t="shared" si="11"/>
        <v>0</v>
      </c>
      <c r="AR16" s="39">
        <f t="shared" si="12"/>
        <v>0</v>
      </c>
    </row>
    <row r="17" spans="1:44" ht="20.100000000000001" customHeight="1" x14ac:dyDescent="0.25">
      <c r="A17" s="24" t="s">
        <v>63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58">
        <f>COUNTA(tblDecember[[#This Row],[1]:[31]])</f>
        <v>0</v>
      </c>
      <c r="AH17" s="35">
        <f t="shared" si="4"/>
        <v>0</v>
      </c>
      <c r="AI17" s="38">
        <f t="shared" si="5"/>
        <v>0</v>
      </c>
      <c r="AJ17" s="38">
        <f t="shared" si="6"/>
        <v>0</v>
      </c>
      <c r="AK17" s="38">
        <f t="shared" si="7"/>
        <v>0</v>
      </c>
      <c r="AL17" s="38">
        <f t="shared" si="8"/>
        <v>0</v>
      </c>
      <c r="AM17" s="36"/>
      <c r="AN17" s="36"/>
      <c r="AO17" s="38">
        <f t="shared" si="9"/>
        <v>0</v>
      </c>
      <c r="AP17" s="38">
        <f t="shared" si="10"/>
        <v>0</v>
      </c>
      <c r="AQ17" s="38">
        <f t="shared" si="11"/>
        <v>0</v>
      </c>
      <c r="AR17" s="39">
        <f t="shared" si="12"/>
        <v>0</v>
      </c>
    </row>
    <row r="18" spans="1:44" ht="20.100000000000001" customHeight="1" x14ac:dyDescent="0.25">
      <c r="A18" s="24" t="s">
        <v>64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58">
        <f>COUNTA(tblDecember[[#This Row],[1]:[31]])</f>
        <v>0</v>
      </c>
      <c r="AH18" s="35">
        <f t="shared" si="4"/>
        <v>0</v>
      </c>
      <c r="AI18" s="38">
        <f t="shared" si="5"/>
        <v>0</v>
      </c>
      <c r="AJ18" s="38">
        <f t="shared" si="6"/>
        <v>0</v>
      </c>
      <c r="AK18" s="38">
        <f t="shared" si="7"/>
        <v>0</v>
      </c>
      <c r="AL18" s="38">
        <f t="shared" si="8"/>
        <v>0</v>
      </c>
      <c r="AM18" s="36"/>
      <c r="AN18" s="36"/>
      <c r="AO18" s="38">
        <f t="shared" si="9"/>
        <v>0</v>
      </c>
      <c r="AP18" s="38">
        <f t="shared" si="10"/>
        <v>0</v>
      </c>
      <c r="AQ18" s="38">
        <f t="shared" si="11"/>
        <v>0</v>
      </c>
      <c r="AR18" s="39">
        <f t="shared" si="12"/>
        <v>0</v>
      </c>
    </row>
    <row r="19" spans="1:44" ht="20.100000000000001" customHeight="1" x14ac:dyDescent="0.25">
      <c r="A19" s="24" t="s">
        <v>65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58">
        <f>COUNTA(tblDecember[[#This Row],[1]:[31]])</f>
        <v>0</v>
      </c>
      <c r="AH19" s="35">
        <f t="shared" si="4"/>
        <v>0</v>
      </c>
      <c r="AI19" s="38">
        <f t="shared" si="5"/>
        <v>0</v>
      </c>
      <c r="AJ19" s="38">
        <f t="shared" si="6"/>
        <v>0</v>
      </c>
      <c r="AK19" s="38">
        <f t="shared" si="7"/>
        <v>0</v>
      </c>
      <c r="AL19" s="38">
        <f t="shared" si="8"/>
        <v>0</v>
      </c>
      <c r="AM19" s="36"/>
      <c r="AN19" s="36"/>
      <c r="AO19" s="38">
        <f t="shared" si="9"/>
        <v>0</v>
      </c>
      <c r="AP19" s="38">
        <f t="shared" si="10"/>
        <v>0</v>
      </c>
      <c r="AQ19" s="38">
        <f t="shared" si="11"/>
        <v>0</v>
      </c>
      <c r="AR19" s="39">
        <f t="shared" si="12"/>
        <v>0</v>
      </c>
    </row>
    <row r="20" spans="1:44" ht="20.100000000000001" customHeight="1" x14ac:dyDescent="0.25">
      <c r="A20" s="24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58">
        <f>COUNTA(tblDecember[[#This Row],[1]:[31]])</f>
        <v>0</v>
      </c>
      <c r="AH20" s="35">
        <f t="shared" si="4"/>
        <v>0</v>
      </c>
      <c r="AI20" s="38">
        <f t="shared" si="5"/>
        <v>0</v>
      </c>
      <c r="AJ20" s="38">
        <f t="shared" si="6"/>
        <v>0</v>
      </c>
      <c r="AK20" s="38">
        <f t="shared" si="7"/>
        <v>0</v>
      </c>
      <c r="AL20" s="38">
        <f t="shared" si="8"/>
        <v>0</v>
      </c>
      <c r="AM20" s="36"/>
      <c r="AN20" s="36"/>
      <c r="AO20" s="38">
        <f t="shared" si="9"/>
        <v>0</v>
      </c>
      <c r="AP20" s="38">
        <f t="shared" si="10"/>
        <v>0</v>
      </c>
      <c r="AQ20" s="38">
        <f t="shared" si="11"/>
        <v>0</v>
      </c>
      <c r="AR20" s="39">
        <f t="shared" si="12"/>
        <v>0</v>
      </c>
    </row>
    <row r="21" spans="1:44" ht="20.100000000000001" customHeight="1" x14ac:dyDescent="0.25">
      <c r="A21" s="24" t="s">
        <v>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58">
        <f>COUNTA(tblDecember[[#This Row],[1]:[31]])</f>
        <v>0</v>
      </c>
      <c r="AH21" s="35">
        <f t="shared" si="4"/>
        <v>0</v>
      </c>
      <c r="AI21" s="38">
        <f t="shared" si="5"/>
        <v>0</v>
      </c>
      <c r="AJ21" s="38">
        <f t="shared" si="6"/>
        <v>0</v>
      </c>
      <c r="AK21" s="38">
        <f t="shared" si="7"/>
        <v>0</v>
      </c>
      <c r="AL21" s="38">
        <f t="shared" si="8"/>
        <v>0</v>
      </c>
      <c r="AM21" s="36"/>
      <c r="AN21" s="36"/>
      <c r="AO21" s="38">
        <f t="shared" si="9"/>
        <v>0</v>
      </c>
      <c r="AP21" s="38">
        <f t="shared" si="10"/>
        <v>0</v>
      </c>
      <c r="AQ21" s="38">
        <f t="shared" si="11"/>
        <v>0</v>
      </c>
      <c r="AR21" s="39">
        <f t="shared" si="12"/>
        <v>0</v>
      </c>
    </row>
    <row r="22" spans="1:44" ht="20.100000000000001" customHeight="1" x14ac:dyDescent="0.25">
      <c r="A22" s="24" t="s">
        <v>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58">
        <f>COUNTA(tblDecember[[#This Row],[1]:[31]])</f>
        <v>0</v>
      </c>
      <c r="AH22" s="35">
        <f t="shared" si="4"/>
        <v>0</v>
      </c>
      <c r="AI22" s="38">
        <f t="shared" si="5"/>
        <v>0</v>
      </c>
      <c r="AJ22" s="38">
        <f t="shared" si="6"/>
        <v>0</v>
      </c>
      <c r="AK22" s="38">
        <f t="shared" si="7"/>
        <v>0</v>
      </c>
      <c r="AL22" s="38">
        <f t="shared" si="8"/>
        <v>0</v>
      </c>
      <c r="AM22" s="36"/>
      <c r="AN22" s="36"/>
      <c r="AO22" s="38">
        <f t="shared" si="9"/>
        <v>0</v>
      </c>
      <c r="AP22" s="38">
        <f t="shared" si="10"/>
        <v>0</v>
      </c>
      <c r="AQ22" s="38">
        <f t="shared" si="11"/>
        <v>0</v>
      </c>
      <c r="AR22" s="39">
        <f t="shared" si="12"/>
        <v>0</v>
      </c>
    </row>
    <row r="23" spans="1:44" ht="20.100000000000001" customHeight="1" x14ac:dyDescent="0.25">
      <c r="A23" s="24" t="s">
        <v>69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58">
        <f>COUNTA(tblDecember[[#This Row],[1]:[31]])</f>
        <v>0</v>
      </c>
      <c r="AH23" s="35">
        <f t="shared" si="4"/>
        <v>0</v>
      </c>
      <c r="AI23" s="38">
        <f t="shared" si="5"/>
        <v>0</v>
      </c>
      <c r="AJ23" s="38">
        <f t="shared" si="6"/>
        <v>0</v>
      </c>
      <c r="AK23" s="38">
        <f t="shared" si="7"/>
        <v>0</v>
      </c>
      <c r="AL23" s="38">
        <f t="shared" si="8"/>
        <v>0</v>
      </c>
      <c r="AM23" s="36"/>
      <c r="AN23" s="36"/>
      <c r="AO23" s="38">
        <f t="shared" si="9"/>
        <v>0</v>
      </c>
      <c r="AP23" s="38">
        <f t="shared" si="10"/>
        <v>0</v>
      </c>
      <c r="AQ23" s="38">
        <f t="shared" si="11"/>
        <v>0</v>
      </c>
      <c r="AR23" s="39">
        <f t="shared" si="12"/>
        <v>0</v>
      </c>
    </row>
    <row r="24" spans="1:44" ht="20.100000000000001" customHeight="1" x14ac:dyDescent="0.25">
      <c r="A24" s="24" t="s">
        <v>70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58">
        <f>COUNTA(tblDecember[[#This Row],[1]:[31]])</f>
        <v>0</v>
      </c>
      <c r="AH24" s="35">
        <f t="shared" si="4"/>
        <v>0</v>
      </c>
      <c r="AI24" s="38">
        <f t="shared" si="5"/>
        <v>0</v>
      </c>
      <c r="AJ24" s="38">
        <f t="shared" si="6"/>
        <v>0</v>
      </c>
      <c r="AK24" s="38">
        <f t="shared" si="7"/>
        <v>0</v>
      </c>
      <c r="AL24" s="38">
        <f t="shared" si="8"/>
        <v>0</v>
      </c>
      <c r="AM24" s="36"/>
      <c r="AN24" s="36"/>
      <c r="AO24" s="38">
        <f t="shared" si="9"/>
        <v>0</v>
      </c>
      <c r="AP24" s="38">
        <f t="shared" si="10"/>
        <v>0</v>
      </c>
      <c r="AQ24" s="38">
        <f t="shared" si="11"/>
        <v>0</v>
      </c>
      <c r="AR24" s="39">
        <f t="shared" si="12"/>
        <v>0</v>
      </c>
    </row>
    <row r="25" spans="1:44" ht="20.100000000000001" customHeight="1" x14ac:dyDescent="0.25">
      <c r="A25" s="24" t="s">
        <v>71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58">
        <f>COUNTA(tblDecember[[#This Row],[1]:[31]])</f>
        <v>0</v>
      </c>
      <c r="AH25" s="35">
        <f t="shared" si="4"/>
        <v>0</v>
      </c>
      <c r="AI25" s="38">
        <f t="shared" si="5"/>
        <v>0</v>
      </c>
      <c r="AJ25" s="38">
        <f t="shared" si="6"/>
        <v>0</v>
      </c>
      <c r="AK25" s="38">
        <f t="shared" si="7"/>
        <v>0</v>
      </c>
      <c r="AL25" s="38">
        <f t="shared" si="8"/>
        <v>0</v>
      </c>
      <c r="AM25" s="36"/>
      <c r="AN25" s="36"/>
      <c r="AO25" s="38">
        <f t="shared" si="9"/>
        <v>0</v>
      </c>
      <c r="AP25" s="38">
        <f t="shared" si="10"/>
        <v>0</v>
      </c>
      <c r="AQ25" s="38">
        <f t="shared" si="11"/>
        <v>0</v>
      </c>
      <c r="AR25" s="39">
        <f t="shared" si="12"/>
        <v>0</v>
      </c>
    </row>
    <row r="26" spans="1:44" ht="20.100000000000001" customHeight="1" x14ac:dyDescent="0.25">
      <c r="A26" s="24" t="s">
        <v>72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58">
        <f>COUNTA(tblDecember[[#This Row],[1]:[31]])</f>
        <v>0</v>
      </c>
      <c r="AH26" s="35">
        <f t="shared" si="4"/>
        <v>0</v>
      </c>
      <c r="AI26" s="38">
        <f t="shared" si="5"/>
        <v>0</v>
      </c>
      <c r="AJ26" s="38">
        <f t="shared" si="6"/>
        <v>0</v>
      </c>
      <c r="AK26" s="38">
        <f t="shared" si="7"/>
        <v>0</v>
      </c>
      <c r="AL26" s="38">
        <f t="shared" si="8"/>
        <v>0</v>
      </c>
      <c r="AM26" s="36"/>
      <c r="AN26" s="36"/>
      <c r="AO26" s="38">
        <f t="shared" si="9"/>
        <v>0</v>
      </c>
      <c r="AP26" s="38">
        <f t="shared" si="10"/>
        <v>0</v>
      </c>
      <c r="AQ26" s="38">
        <f t="shared" si="11"/>
        <v>0</v>
      </c>
      <c r="AR26" s="39">
        <f t="shared" si="12"/>
        <v>0</v>
      </c>
    </row>
    <row r="27" spans="1:44" ht="20.100000000000001" customHeight="1" x14ac:dyDescent="0.25">
      <c r="A27" s="24" t="s">
        <v>73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58">
        <f>COUNTA(tblDecember[[#This Row],[1]:[31]])</f>
        <v>0</v>
      </c>
      <c r="AH27" s="35">
        <f t="shared" si="4"/>
        <v>0</v>
      </c>
      <c r="AI27" s="38">
        <f t="shared" si="5"/>
        <v>0</v>
      </c>
      <c r="AJ27" s="38">
        <f t="shared" si="6"/>
        <v>0</v>
      </c>
      <c r="AK27" s="38">
        <f t="shared" si="7"/>
        <v>0</v>
      </c>
      <c r="AL27" s="38">
        <f t="shared" si="8"/>
        <v>0</v>
      </c>
      <c r="AM27" s="36"/>
      <c r="AN27" s="36"/>
      <c r="AO27" s="38">
        <f t="shared" si="9"/>
        <v>0</v>
      </c>
      <c r="AP27" s="38">
        <f t="shared" si="10"/>
        <v>0</v>
      </c>
      <c r="AQ27" s="38">
        <f t="shared" si="11"/>
        <v>0</v>
      </c>
      <c r="AR27" s="39">
        <f t="shared" si="12"/>
        <v>0</v>
      </c>
    </row>
    <row r="28" spans="1:44" ht="20.100000000000001" customHeight="1" x14ac:dyDescent="0.25">
      <c r="A28" s="24" t="s">
        <v>74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58">
        <f>COUNTA(tblDecember[[#This Row],[1]:[31]])</f>
        <v>0</v>
      </c>
      <c r="AH28" s="35">
        <f t="shared" si="4"/>
        <v>0</v>
      </c>
      <c r="AI28" s="38">
        <f t="shared" si="5"/>
        <v>0</v>
      </c>
      <c r="AJ28" s="38">
        <f t="shared" si="6"/>
        <v>0</v>
      </c>
      <c r="AK28" s="38">
        <f t="shared" si="7"/>
        <v>0</v>
      </c>
      <c r="AL28" s="38">
        <f t="shared" si="8"/>
        <v>0</v>
      </c>
      <c r="AM28" s="36"/>
      <c r="AN28" s="36"/>
      <c r="AO28" s="38">
        <f t="shared" si="9"/>
        <v>0</v>
      </c>
      <c r="AP28" s="38">
        <f t="shared" si="10"/>
        <v>0</v>
      </c>
      <c r="AQ28" s="38">
        <f t="shared" si="11"/>
        <v>0</v>
      </c>
      <c r="AR28" s="39">
        <f t="shared" si="12"/>
        <v>0</v>
      </c>
    </row>
    <row r="29" spans="1:44" ht="20.100000000000001" customHeight="1" x14ac:dyDescent="0.25">
      <c r="A29" s="24" t="s">
        <v>75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58">
        <f>COUNTA(tblDecember[[#This Row],[1]:[31]])</f>
        <v>0</v>
      </c>
      <c r="AH29" s="35">
        <f t="shared" si="4"/>
        <v>0</v>
      </c>
      <c r="AI29" s="38">
        <f t="shared" si="5"/>
        <v>0</v>
      </c>
      <c r="AJ29" s="38">
        <f t="shared" si="6"/>
        <v>0</v>
      </c>
      <c r="AK29" s="38">
        <f t="shared" si="7"/>
        <v>0</v>
      </c>
      <c r="AL29" s="38">
        <f t="shared" si="8"/>
        <v>0</v>
      </c>
      <c r="AM29" s="36"/>
      <c r="AN29" s="36"/>
      <c r="AO29" s="38">
        <f t="shared" si="9"/>
        <v>0</v>
      </c>
      <c r="AP29" s="38">
        <f t="shared" si="10"/>
        <v>0</v>
      </c>
      <c r="AQ29" s="38">
        <f t="shared" si="11"/>
        <v>0</v>
      </c>
      <c r="AR29" s="39">
        <f t="shared" si="12"/>
        <v>0</v>
      </c>
    </row>
    <row r="30" spans="1:44" ht="20.100000000000001" customHeight="1" x14ac:dyDescent="0.25">
      <c r="A30" s="24" t="s">
        <v>76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58">
        <f>COUNTA(tblDecember[[#This Row],[1]:[31]])</f>
        <v>0</v>
      </c>
      <c r="AH30" s="35">
        <f t="shared" si="4"/>
        <v>0</v>
      </c>
      <c r="AI30" s="38">
        <f t="shared" si="5"/>
        <v>0</v>
      </c>
      <c r="AJ30" s="38">
        <f t="shared" si="6"/>
        <v>0</v>
      </c>
      <c r="AK30" s="38">
        <f t="shared" si="7"/>
        <v>0</v>
      </c>
      <c r="AL30" s="38">
        <f t="shared" si="8"/>
        <v>0</v>
      </c>
      <c r="AM30" s="36"/>
      <c r="AN30" s="36"/>
      <c r="AO30" s="38">
        <f t="shared" si="9"/>
        <v>0</v>
      </c>
      <c r="AP30" s="38">
        <f t="shared" si="10"/>
        <v>0</v>
      </c>
      <c r="AQ30" s="38">
        <f t="shared" si="11"/>
        <v>0</v>
      </c>
      <c r="AR30" s="39">
        <f t="shared" si="12"/>
        <v>0</v>
      </c>
    </row>
    <row r="31" spans="1:44" ht="20.100000000000001" customHeight="1" x14ac:dyDescent="0.25">
      <c r="A31" s="24" t="s">
        <v>77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58">
        <f>COUNTA(tblDecember[[#This Row],[1]:[31]])</f>
        <v>0</v>
      </c>
      <c r="AH31" s="35">
        <f t="shared" si="4"/>
        <v>0</v>
      </c>
      <c r="AI31" s="38">
        <f t="shared" si="5"/>
        <v>0</v>
      </c>
      <c r="AJ31" s="38">
        <f t="shared" si="6"/>
        <v>0</v>
      </c>
      <c r="AK31" s="38">
        <f t="shared" si="7"/>
        <v>0</v>
      </c>
      <c r="AL31" s="38">
        <f t="shared" si="8"/>
        <v>0</v>
      </c>
      <c r="AM31" s="36"/>
      <c r="AN31" s="36"/>
      <c r="AO31" s="38">
        <f t="shared" si="9"/>
        <v>0</v>
      </c>
      <c r="AP31" s="38">
        <f t="shared" si="10"/>
        <v>0</v>
      </c>
      <c r="AQ31" s="38">
        <f t="shared" si="11"/>
        <v>0</v>
      </c>
      <c r="AR31" s="39">
        <f t="shared" si="12"/>
        <v>0</v>
      </c>
    </row>
    <row r="32" spans="1:44" ht="20.100000000000001" customHeight="1" x14ac:dyDescent="0.25">
      <c r="A32" s="24" t="s">
        <v>78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58">
        <f>COUNTA(tblDecember[[#This Row],[1]:[31]])</f>
        <v>0</v>
      </c>
      <c r="AH32" s="35">
        <f t="shared" si="4"/>
        <v>0</v>
      </c>
      <c r="AI32" s="38">
        <f t="shared" si="5"/>
        <v>0</v>
      </c>
      <c r="AJ32" s="38">
        <f t="shared" si="6"/>
        <v>0</v>
      </c>
      <c r="AK32" s="38">
        <f t="shared" si="7"/>
        <v>0</v>
      </c>
      <c r="AL32" s="38">
        <f t="shared" si="8"/>
        <v>0</v>
      </c>
      <c r="AM32" s="36"/>
      <c r="AN32" s="36"/>
      <c r="AO32" s="38">
        <f t="shared" si="9"/>
        <v>0</v>
      </c>
      <c r="AP32" s="38">
        <f t="shared" si="10"/>
        <v>0</v>
      </c>
      <c r="AQ32" s="38">
        <f t="shared" si="11"/>
        <v>0</v>
      </c>
      <c r="AR32" s="39">
        <f t="shared" si="12"/>
        <v>0</v>
      </c>
    </row>
    <row r="33" spans="1:44" ht="20.100000000000001" customHeight="1" x14ac:dyDescent="0.25">
      <c r="A33" s="24" t="s">
        <v>79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58">
        <f>COUNTA(tblDecember[[#This Row],[1]:[31]])</f>
        <v>0</v>
      </c>
      <c r="AH33" s="35">
        <f t="shared" si="4"/>
        <v>0</v>
      </c>
      <c r="AI33" s="38">
        <f t="shared" si="5"/>
        <v>0</v>
      </c>
      <c r="AJ33" s="38">
        <f t="shared" si="6"/>
        <v>0</v>
      </c>
      <c r="AK33" s="38">
        <f t="shared" si="7"/>
        <v>0</v>
      </c>
      <c r="AL33" s="38">
        <f t="shared" si="8"/>
        <v>0</v>
      </c>
      <c r="AM33" s="36"/>
      <c r="AN33" s="36"/>
      <c r="AO33" s="38">
        <f t="shared" si="9"/>
        <v>0</v>
      </c>
      <c r="AP33" s="38">
        <f t="shared" si="10"/>
        <v>0</v>
      </c>
      <c r="AQ33" s="38">
        <f t="shared" si="11"/>
        <v>0</v>
      </c>
      <c r="AR33" s="39">
        <f t="shared" si="12"/>
        <v>0</v>
      </c>
    </row>
    <row r="34" spans="1:44" ht="20.100000000000001" customHeight="1" x14ac:dyDescent="0.25">
      <c r="A34" s="24" t="s">
        <v>80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58">
        <f>COUNTA(tblDecember[[#This Row],[1]:[31]])</f>
        <v>0</v>
      </c>
      <c r="AH34" s="35">
        <f t="shared" si="4"/>
        <v>0</v>
      </c>
      <c r="AI34" s="38">
        <f t="shared" si="5"/>
        <v>0</v>
      </c>
      <c r="AJ34" s="38">
        <f t="shared" si="6"/>
        <v>0</v>
      </c>
      <c r="AK34" s="38">
        <f t="shared" si="7"/>
        <v>0</v>
      </c>
      <c r="AL34" s="38">
        <f t="shared" si="8"/>
        <v>0</v>
      </c>
      <c r="AM34" s="36"/>
      <c r="AN34" s="36"/>
      <c r="AO34" s="38">
        <f t="shared" si="9"/>
        <v>0</v>
      </c>
      <c r="AP34" s="38">
        <f t="shared" si="10"/>
        <v>0</v>
      </c>
      <c r="AQ34" s="38">
        <f t="shared" si="11"/>
        <v>0</v>
      </c>
      <c r="AR34" s="39">
        <f t="shared" si="12"/>
        <v>0</v>
      </c>
    </row>
    <row r="35" spans="1:44" ht="20.100000000000001" customHeight="1" x14ac:dyDescent="0.25">
      <c r="A35" s="24" t="s">
        <v>81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58">
        <f>COUNTA(tblDecember[[#This Row],[1]:[31]])</f>
        <v>0</v>
      </c>
      <c r="AH35" s="35">
        <f t="shared" si="4"/>
        <v>0</v>
      </c>
      <c r="AI35" s="38">
        <f t="shared" si="5"/>
        <v>0</v>
      </c>
      <c r="AJ35" s="38">
        <f t="shared" si="6"/>
        <v>0</v>
      </c>
      <c r="AK35" s="38">
        <f t="shared" si="7"/>
        <v>0</v>
      </c>
      <c r="AL35" s="38">
        <f t="shared" si="8"/>
        <v>0</v>
      </c>
      <c r="AM35" s="36"/>
      <c r="AN35" s="36"/>
      <c r="AO35" s="38">
        <f t="shared" si="9"/>
        <v>0</v>
      </c>
      <c r="AP35" s="38">
        <f t="shared" si="10"/>
        <v>0</v>
      </c>
      <c r="AQ35" s="38">
        <f t="shared" si="11"/>
        <v>0</v>
      </c>
      <c r="AR35" s="39">
        <f t="shared" si="12"/>
        <v>0</v>
      </c>
    </row>
    <row r="36" spans="1:44" ht="20.100000000000001" customHeight="1" x14ac:dyDescent="0.25">
      <c r="A36" s="24" t="s">
        <v>82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58">
        <f>COUNTA(tblDecember[[#This Row],[1]:[31]])</f>
        <v>0</v>
      </c>
      <c r="AH36" s="35">
        <f t="shared" si="4"/>
        <v>0</v>
      </c>
      <c r="AI36" s="38">
        <f t="shared" si="5"/>
        <v>0</v>
      </c>
      <c r="AJ36" s="38">
        <f t="shared" si="6"/>
        <v>0</v>
      </c>
      <c r="AK36" s="38">
        <f t="shared" si="7"/>
        <v>0</v>
      </c>
      <c r="AL36" s="38">
        <f t="shared" si="8"/>
        <v>0</v>
      </c>
      <c r="AM36" s="36"/>
      <c r="AN36" s="36"/>
      <c r="AO36" s="38">
        <f t="shared" si="9"/>
        <v>0</v>
      </c>
      <c r="AP36" s="38">
        <f t="shared" si="10"/>
        <v>0</v>
      </c>
      <c r="AQ36" s="38">
        <f t="shared" si="11"/>
        <v>0</v>
      </c>
      <c r="AR36" s="39">
        <f t="shared" si="12"/>
        <v>0</v>
      </c>
    </row>
    <row r="37" spans="1:44" ht="20.100000000000001" customHeight="1" x14ac:dyDescent="0.25">
      <c r="A37" s="24" t="s">
        <v>83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58">
        <f>COUNTA(tblDecember[[#This Row],[1]:[31]])</f>
        <v>0</v>
      </c>
      <c r="AH37" s="35">
        <f t="shared" si="4"/>
        <v>0</v>
      </c>
      <c r="AI37" s="38">
        <f t="shared" si="5"/>
        <v>0</v>
      </c>
      <c r="AJ37" s="38">
        <f t="shared" si="6"/>
        <v>0</v>
      </c>
      <c r="AK37" s="38">
        <f t="shared" si="7"/>
        <v>0</v>
      </c>
      <c r="AL37" s="38">
        <f t="shared" si="8"/>
        <v>0</v>
      </c>
      <c r="AM37" s="36"/>
      <c r="AN37" s="36"/>
      <c r="AO37" s="38">
        <f t="shared" si="9"/>
        <v>0</v>
      </c>
      <c r="AP37" s="38">
        <f t="shared" si="10"/>
        <v>0</v>
      </c>
      <c r="AQ37" s="38">
        <f t="shared" si="11"/>
        <v>0</v>
      </c>
      <c r="AR37" s="39">
        <f t="shared" si="12"/>
        <v>0</v>
      </c>
    </row>
    <row r="38" spans="1:44" ht="20.100000000000001" customHeight="1" x14ac:dyDescent="0.25">
      <c r="A38" s="24" t="s">
        <v>84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58">
        <f>COUNTA(tblDecember[[#This Row],[1]:[31]])</f>
        <v>0</v>
      </c>
      <c r="AH38" s="35">
        <f t="shared" si="4"/>
        <v>0</v>
      </c>
      <c r="AI38" s="38">
        <f t="shared" si="5"/>
        <v>0</v>
      </c>
      <c r="AJ38" s="38">
        <f t="shared" si="6"/>
        <v>0</v>
      </c>
      <c r="AK38" s="38">
        <f t="shared" si="7"/>
        <v>0</v>
      </c>
      <c r="AL38" s="38">
        <f t="shared" si="8"/>
        <v>0</v>
      </c>
      <c r="AM38" s="36"/>
      <c r="AN38" s="36"/>
      <c r="AO38" s="38">
        <f t="shared" si="9"/>
        <v>0</v>
      </c>
      <c r="AP38" s="38">
        <f t="shared" si="10"/>
        <v>0</v>
      </c>
      <c r="AQ38" s="38">
        <f t="shared" si="11"/>
        <v>0</v>
      </c>
      <c r="AR38" s="39">
        <f t="shared" si="12"/>
        <v>0</v>
      </c>
    </row>
    <row r="39" spans="1:44" ht="20.100000000000001" customHeight="1" x14ac:dyDescent="0.25">
      <c r="A39" s="24" t="s">
        <v>85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58">
        <f>COUNTA(tblDecember[[#This Row],[1]:[31]])</f>
        <v>0</v>
      </c>
      <c r="AH39" s="35">
        <f t="shared" si="4"/>
        <v>0</v>
      </c>
      <c r="AI39" s="38">
        <f t="shared" si="5"/>
        <v>0</v>
      </c>
      <c r="AJ39" s="38">
        <f t="shared" si="6"/>
        <v>0</v>
      </c>
      <c r="AK39" s="38">
        <f t="shared" si="7"/>
        <v>0</v>
      </c>
      <c r="AL39" s="38">
        <f t="shared" si="8"/>
        <v>0</v>
      </c>
      <c r="AM39" s="36"/>
      <c r="AN39" s="36"/>
      <c r="AO39" s="38">
        <f t="shared" si="9"/>
        <v>0</v>
      </c>
      <c r="AP39" s="38">
        <f t="shared" si="10"/>
        <v>0</v>
      </c>
      <c r="AQ39" s="38">
        <f t="shared" si="11"/>
        <v>0</v>
      </c>
      <c r="AR39" s="39">
        <f t="shared" si="12"/>
        <v>0</v>
      </c>
    </row>
    <row r="40" spans="1:44" ht="20.100000000000001" customHeight="1" x14ac:dyDescent="0.25">
      <c r="A40" s="24" t="s">
        <v>86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58">
        <f>COUNTA(tblDecember[[#This Row],[1]:[31]])</f>
        <v>0</v>
      </c>
      <c r="AH40" s="35">
        <f t="shared" si="4"/>
        <v>0</v>
      </c>
      <c r="AI40" s="38">
        <f t="shared" si="5"/>
        <v>0</v>
      </c>
      <c r="AJ40" s="38">
        <f t="shared" si="6"/>
        <v>0</v>
      </c>
      <c r="AK40" s="38">
        <f t="shared" si="7"/>
        <v>0</v>
      </c>
      <c r="AL40" s="38">
        <f t="shared" si="8"/>
        <v>0</v>
      </c>
      <c r="AM40" s="36"/>
      <c r="AN40" s="36"/>
      <c r="AO40" s="38">
        <f t="shared" si="9"/>
        <v>0</v>
      </c>
      <c r="AP40" s="38">
        <f t="shared" si="10"/>
        <v>0</v>
      </c>
      <c r="AQ40" s="38">
        <f t="shared" si="11"/>
        <v>0</v>
      </c>
      <c r="AR40" s="39">
        <f t="shared" si="12"/>
        <v>0</v>
      </c>
    </row>
    <row r="41" spans="1:44" ht="20.100000000000001" customHeight="1" x14ac:dyDescent="0.25">
      <c r="A41" s="24" t="s">
        <v>87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58">
        <f>COUNTA(tblDecember[[#This Row],[1]:[31]])</f>
        <v>0</v>
      </c>
      <c r="AH41" s="35">
        <f t="shared" si="4"/>
        <v>0</v>
      </c>
      <c r="AI41" s="38">
        <f t="shared" si="5"/>
        <v>0</v>
      </c>
      <c r="AJ41" s="38">
        <f t="shared" si="6"/>
        <v>0</v>
      </c>
      <c r="AK41" s="38">
        <f t="shared" si="7"/>
        <v>0</v>
      </c>
      <c r="AL41" s="38">
        <f t="shared" si="8"/>
        <v>0</v>
      </c>
      <c r="AM41" s="36"/>
      <c r="AN41" s="36"/>
      <c r="AO41" s="38">
        <f t="shared" si="9"/>
        <v>0</v>
      </c>
      <c r="AP41" s="38">
        <f t="shared" si="10"/>
        <v>0</v>
      </c>
      <c r="AQ41" s="38">
        <f t="shared" si="11"/>
        <v>0</v>
      </c>
      <c r="AR41" s="39">
        <f t="shared" si="12"/>
        <v>0</v>
      </c>
    </row>
    <row r="42" spans="1:44" ht="20.100000000000001" customHeight="1" x14ac:dyDescent="0.25">
      <c r="A42" s="24" t="s">
        <v>88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58">
        <f>COUNTA(tblDecember[[#This Row],[1]:[31]])</f>
        <v>0</v>
      </c>
      <c r="AH42" s="35">
        <f t="shared" si="4"/>
        <v>0</v>
      </c>
      <c r="AI42" s="38">
        <f t="shared" si="5"/>
        <v>0</v>
      </c>
      <c r="AJ42" s="38">
        <f t="shared" si="6"/>
        <v>0</v>
      </c>
      <c r="AK42" s="38">
        <f t="shared" si="7"/>
        <v>0</v>
      </c>
      <c r="AL42" s="38">
        <f t="shared" si="8"/>
        <v>0</v>
      </c>
      <c r="AM42" s="36"/>
      <c r="AN42" s="36"/>
      <c r="AO42" s="38">
        <f t="shared" si="9"/>
        <v>0</v>
      </c>
      <c r="AP42" s="38">
        <f t="shared" si="10"/>
        <v>0</v>
      </c>
      <c r="AQ42" s="38">
        <f t="shared" si="11"/>
        <v>0</v>
      </c>
      <c r="AR42" s="39">
        <f t="shared" si="12"/>
        <v>0</v>
      </c>
    </row>
    <row r="43" spans="1:44" ht="20.100000000000001" customHeight="1" x14ac:dyDescent="0.25">
      <c r="A43" s="24" t="s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58">
        <f>COUNTA(tblDecember[[#This Row],[1]:[31]])</f>
        <v>0</v>
      </c>
      <c r="AH43" s="35">
        <f t="shared" si="4"/>
        <v>0</v>
      </c>
      <c r="AI43" s="38">
        <f t="shared" si="5"/>
        <v>0</v>
      </c>
      <c r="AJ43" s="38">
        <f t="shared" si="6"/>
        <v>0</v>
      </c>
      <c r="AK43" s="38">
        <f t="shared" si="7"/>
        <v>0</v>
      </c>
      <c r="AL43" s="38">
        <f t="shared" si="8"/>
        <v>0</v>
      </c>
      <c r="AM43" s="36"/>
      <c r="AN43" s="36"/>
      <c r="AO43" s="38">
        <f t="shared" si="9"/>
        <v>0</v>
      </c>
      <c r="AP43" s="38">
        <f t="shared" si="10"/>
        <v>0</v>
      </c>
      <c r="AQ43" s="38">
        <f t="shared" si="11"/>
        <v>0</v>
      </c>
      <c r="AR43" s="39">
        <f t="shared" si="12"/>
        <v>0</v>
      </c>
    </row>
    <row r="44" spans="1:44" ht="20.100000000000001" customHeight="1" x14ac:dyDescent="0.25">
      <c r="A44" s="24" t="s">
        <v>90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58">
        <f>COUNTA(tblDecember[[#This Row],[1]:[31]])</f>
        <v>0</v>
      </c>
      <c r="AH44" s="35">
        <f t="shared" si="4"/>
        <v>0</v>
      </c>
      <c r="AI44" s="38">
        <f t="shared" si="5"/>
        <v>0</v>
      </c>
      <c r="AJ44" s="38">
        <f t="shared" si="6"/>
        <v>0</v>
      </c>
      <c r="AK44" s="38">
        <f t="shared" si="7"/>
        <v>0</v>
      </c>
      <c r="AL44" s="38">
        <f t="shared" si="8"/>
        <v>0</v>
      </c>
      <c r="AM44" s="36"/>
      <c r="AN44" s="36"/>
      <c r="AO44" s="38">
        <f t="shared" si="9"/>
        <v>0</v>
      </c>
      <c r="AP44" s="38">
        <f t="shared" si="10"/>
        <v>0</v>
      </c>
      <c r="AQ44" s="38">
        <f t="shared" si="11"/>
        <v>0</v>
      </c>
      <c r="AR44" s="39">
        <f t="shared" si="12"/>
        <v>0</v>
      </c>
    </row>
    <row r="45" spans="1:44" ht="20.100000000000001" customHeight="1" x14ac:dyDescent="0.25">
      <c r="A45" s="24" t="s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58">
        <f>COUNTA(tblDecember[[#This Row],[1]:[31]])</f>
        <v>0</v>
      </c>
      <c r="AH45" s="35">
        <f t="shared" si="4"/>
        <v>0</v>
      </c>
      <c r="AI45" s="38">
        <f t="shared" si="5"/>
        <v>0</v>
      </c>
      <c r="AJ45" s="38">
        <f t="shared" si="6"/>
        <v>0</v>
      </c>
      <c r="AK45" s="38">
        <f t="shared" si="7"/>
        <v>0</v>
      </c>
      <c r="AL45" s="38">
        <f t="shared" si="8"/>
        <v>0</v>
      </c>
      <c r="AM45" s="36"/>
      <c r="AN45" s="36"/>
      <c r="AO45" s="38">
        <f t="shared" si="9"/>
        <v>0</v>
      </c>
      <c r="AP45" s="38">
        <f t="shared" si="10"/>
        <v>0</v>
      </c>
      <c r="AQ45" s="38">
        <f t="shared" si="11"/>
        <v>0</v>
      </c>
      <c r="AR45" s="39">
        <f t="shared" si="12"/>
        <v>0</v>
      </c>
    </row>
    <row r="46" spans="1:44" ht="20.100000000000001" customHeight="1" x14ac:dyDescent="0.25">
      <c r="A46" s="24" t="s">
        <v>92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58">
        <f>COUNTA(tblDecember[[#This Row],[1]:[31]])</f>
        <v>0</v>
      </c>
      <c r="AH46" s="35">
        <f t="shared" si="4"/>
        <v>0</v>
      </c>
      <c r="AI46" s="38">
        <f t="shared" si="5"/>
        <v>0</v>
      </c>
      <c r="AJ46" s="38">
        <f t="shared" si="6"/>
        <v>0</v>
      </c>
      <c r="AK46" s="38">
        <f t="shared" si="7"/>
        <v>0</v>
      </c>
      <c r="AL46" s="38">
        <f t="shared" si="8"/>
        <v>0</v>
      </c>
      <c r="AM46" s="36"/>
      <c r="AN46" s="36"/>
      <c r="AO46" s="38">
        <f t="shared" si="9"/>
        <v>0</v>
      </c>
      <c r="AP46" s="38">
        <f t="shared" si="10"/>
        <v>0</v>
      </c>
      <c r="AQ46" s="38">
        <f t="shared" si="11"/>
        <v>0</v>
      </c>
      <c r="AR46" s="39">
        <f t="shared" si="12"/>
        <v>0</v>
      </c>
    </row>
    <row r="47" spans="1:44" ht="20.100000000000001" customHeight="1" x14ac:dyDescent="0.25">
      <c r="A47" s="24" t="s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58">
        <f>COUNTA(tblDecember[[#This Row],[1]:[31]])</f>
        <v>0</v>
      </c>
      <c r="AH47" s="35">
        <f t="shared" si="4"/>
        <v>0</v>
      </c>
      <c r="AI47" s="38">
        <f t="shared" si="5"/>
        <v>0</v>
      </c>
      <c r="AJ47" s="38">
        <f t="shared" si="6"/>
        <v>0</v>
      </c>
      <c r="AK47" s="38">
        <f t="shared" si="7"/>
        <v>0</v>
      </c>
      <c r="AL47" s="38">
        <f t="shared" si="8"/>
        <v>0</v>
      </c>
      <c r="AM47" s="36"/>
      <c r="AN47" s="36"/>
      <c r="AO47" s="38">
        <f t="shared" si="9"/>
        <v>0</v>
      </c>
      <c r="AP47" s="38">
        <f t="shared" si="10"/>
        <v>0</v>
      </c>
      <c r="AQ47" s="38">
        <f t="shared" si="11"/>
        <v>0</v>
      </c>
      <c r="AR47" s="39">
        <f t="shared" si="12"/>
        <v>0</v>
      </c>
    </row>
    <row r="48" spans="1:44" ht="20.100000000000001" customHeight="1" x14ac:dyDescent="0.25">
      <c r="A48" s="24" t="s">
        <v>94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58">
        <f>COUNTA(tblDecember[[#This Row],[1]:[31]])</f>
        <v>0</v>
      </c>
      <c r="AH48" s="35">
        <f t="shared" si="4"/>
        <v>0</v>
      </c>
      <c r="AI48" s="38">
        <f t="shared" si="5"/>
        <v>0</v>
      </c>
      <c r="AJ48" s="38">
        <f t="shared" si="6"/>
        <v>0</v>
      </c>
      <c r="AK48" s="38">
        <f t="shared" si="7"/>
        <v>0</v>
      </c>
      <c r="AL48" s="38">
        <f t="shared" si="8"/>
        <v>0</v>
      </c>
      <c r="AM48" s="36"/>
      <c r="AN48" s="36"/>
      <c r="AO48" s="38">
        <f t="shared" si="9"/>
        <v>0</v>
      </c>
      <c r="AP48" s="38">
        <f t="shared" si="10"/>
        <v>0</v>
      </c>
      <c r="AQ48" s="38">
        <f t="shared" si="11"/>
        <v>0</v>
      </c>
      <c r="AR48" s="39">
        <f t="shared" si="12"/>
        <v>0</v>
      </c>
    </row>
    <row r="49" spans="1:44" ht="20.100000000000001" customHeight="1" x14ac:dyDescent="0.25">
      <c r="A49" s="24" t="s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58">
        <f>COUNTA(tblDecember[[#This Row],[1]:[31]])</f>
        <v>0</v>
      </c>
      <c r="AH49" s="35">
        <f t="shared" si="4"/>
        <v>0</v>
      </c>
      <c r="AI49" s="38">
        <f t="shared" si="5"/>
        <v>0</v>
      </c>
      <c r="AJ49" s="38">
        <f t="shared" si="6"/>
        <v>0</v>
      </c>
      <c r="AK49" s="38">
        <f t="shared" si="7"/>
        <v>0</v>
      </c>
      <c r="AL49" s="38">
        <f t="shared" si="8"/>
        <v>0</v>
      </c>
      <c r="AM49" s="36"/>
      <c r="AN49" s="36"/>
      <c r="AO49" s="38">
        <f t="shared" si="9"/>
        <v>0</v>
      </c>
      <c r="AP49" s="38">
        <f t="shared" si="10"/>
        <v>0</v>
      </c>
      <c r="AQ49" s="38">
        <f t="shared" si="11"/>
        <v>0</v>
      </c>
      <c r="AR49" s="39">
        <f t="shared" si="12"/>
        <v>0</v>
      </c>
    </row>
    <row r="50" spans="1:44" ht="20.100000000000001" customHeight="1" x14ac:dyDescent="0.25">
      <c r="A50" s="24" t="s">
        <v>96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58">
        <f>COUNTA(tblDecember[[#This Row],[1]:[31]])</f>
        <v>0</v>
      </c>
      <c r="AH50" s="35">
        <f t="shared" si="4"/>
        <v>0</v>
      </c>
      <c r="AI50" s="38">
        <f t="shared" si="5"/>
        <v>0</v>
      </c>
      <c r="AJ50" s="38">
        <f t="shared" si="6"/>
        <v>0</v>
      </c>
      <c r="AK50" s="38">
        <f t="shared" si="7"/>
        <v>0</v>
      </c>
      <c r="AL50" s="38">
        <f t="shared" si="8"/>
        <v>0</v>
      </c>
      <c r="AM50" s="36"/>
      <c r="AN50" s="36"/>
      <c r="AO50" s="38">
        <f t="shared" si="9"/>
        <v>0</v>
      </c>
      <c r="AP50" s="38">
        <f t="shared" si="10"/>
        <v>0</v>
      </c>
      <c r="AQ50" s="38">
        <f t="shared" si="11"/>
        <v>0</v>
      </c>
      <c r="AR50" s="39">
        <f t="shared" si="12"/>
        <v>0</v>
      </c>
    </row>
    <row r="51" spans="1:44" ht="20.100000000000001" customHeight="1" x14ac:dyDescent="0.25">
      <c r="A51" s="24" t="s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58">
        <f>COUNTA(tblDecember[[#This Row],[1]:[31]])</f>
        <v>0</v>
      </c>
      <c r="AH51" s="35">
        <f t="shared" si="4"/>
        <v>0</v>
      </c>
      <c r="AI51" s="38">
        <f t="shared" si="5"/>
        <v>0</v>
      </c>
      <c r="AJ51" s="38">
        <f t="shared" si="6"/>
        <v>0</v>
      </c>
      <c r="AK51" s="38">
        <f t="shared" si="7"/>
        <v>0</v>
      </c>
      <c r="AL51" s="38">
        <f t="shared" si="8"/>
        <v>0</v>
      </c>
      <c r="AM51" s="36"/>
      <c r="AN51" s="36"/>
      <c r="AO51" s="38">
        <f t="shared" si="9"/>
        <v>0</v>
      </c>
      <c r="AP51" s="38">
        <f t="shared" si="10"/>
        <v>0</v>
      </c>
      <c r="AQ51" s="38">
        <f t="shared" si="11"/>
        <v>0</v>
      </c>
      <c r="AR51" s="39">
        <f t="shared" si="12"/>
        <v>0</v>
      </c>
    </row>
    <row r="52" spans="1:44" ht="20.100000000000001" customHeight="1" x14ac:dyDescent="0.25">
      <c r="A52" s="24" t="s">
        <v>98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58">
        <f>COUNTA(tblDecember[[#This Row],[1]:[31]])</f>
        <v>0</v>
      </c>
      <c r="AH52" s="35">
        <f t="shared" si="4"/>
        <v>0</v>
      </c>
      <c r="AI52" s="38">
        <f t="shared" si="5"/>
        <v>0</v>
      </c>
      <c r="AJ52" s="38">
        <f t="shared" si="6"/>
        <v>0</v>
      </c>
      <c r="AK52" s="38">
        <f t="shared" si="7"/>
        <v>0</v>
      </c>
      <c r="AL52" s="38">
        <f t="shared" si="8"/>
        <v>0</v>
      </c>
      <c r="AM52" s="36"/>
      <c r="AN52" s="36"/>
      <c r="AO52" s="38">
        <f t="shared" si="9"/>
        <v>0</v>
      </c>
      <c r="AP52" s="38">
        <f t="shared" si="10"/>
        <v>0</v>
      </c>
      <c r="AQ52" s="38">
        <f t="shared" si="11"/>
        <v>0</v>
      </c>
      <c r="AR52" s="39">
        <f t="shared" si="12"/>
        <v>0</v>
      </c>
    </row>
    <row r="53" spans="1:44" ht="20.100000000000001" customHeight="1" x14ac:dyDescent="0.25">
      <c r="A53" s="24" t="s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58">
        <f>COUNTA(tblDecember[[#This Row],[1]:[31]])</f>
        <v>0</v>
      </c>
      <c r="AH53" s="35">
        <f t="shared" si="4"/>
        <v>0</v>
      </c>
      <c r="AI53" s="38">
        <f t="shared" si="5"/>
        <v>0</v>
      </c>
      <c r="AJ53" s="38">
        <f t="shared" si="6"/>
        <v>0</v>
      </c>
      <c r="AK53" s="38">
        <f t="shared" si="7"/>
        <v>0</v>
      </c>
      <c r="AL53" s="38">
        <f t="shared" si="8"/>
        <v>0</v>
      </c>
      <c r="AM53" s="36"/>
      <c r="AN53" s="36"/>
      <c r="AO53" s="38">
        <f t="shared" si="9"/>
        <v>0</v>
      </c>
      <c r="AP53" s="38">
        <f t="shared" si="10"/>
        <v>0</v>
      </c>
      <c r="AQ53" s="38">
        <f t="shared" si="11"/>
        <v>0</v>
      </c>
      <c r="AR53" s="39">
        <f t="shared" si="12"/>
        <v>0</v>
      </c>
    </row>
    <row r="54" spans="1:44" ht="20.100000000000001" customHeight="1" x14ac:dyDescent="0.25">
      <c r="A54" s="24" t="s">
        <v>100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58">
        <f>COUNTA(tblDecember[[#This Row],[1]:[31]])</f>
        <v>0</v>
      </c>
      <c r="AH54" s="35">
        <f t="shared" si="4"/>
        <v>0</v>
      </c>
      <c r="AI54" s="38">
        <f t="shared" si="5"/>
        <v>0</v>
      </c>
      <c r="AJ54" s="38">
        <f t="shared" si="6"/>
        <v>0</v>
      </c>
      <c r="AK54" s="38">
        <f t="shared" si="7"/>
        <v>0</v>
      </c>
      <c r="AL54" s="38">
        <f t="shared" si="8"/>
        <v>0</v>
      </c>
      <c r="AM54" s="36"/>
      <c r="AN54" s="36"/>
      <c r="AO54" s="38">
        <f t="shared" si="9"/>
        <v>0</v>
      </c>
      <c r="AP54" s="38">
        <f t="shared" si="10"/>
        <v>0</v>
      </c>
      <c r="AQ54" s="38">
        <f t="shared" si="11"/>
        <v>0</v>
      </c>
      <c r="AR54" s="39">
        <f t="shared" si="12"/>
        <v>0</v>
      </c>
    </row>
    <row r="55" spans="1:44" ht="20.100000000000001" customHeight="1" x14ac:dyDescent="0.25">
      <c r="A55" s="24" t="s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58">
        <f>COUNTA(tblDecember[[#This Row],[1]:[31]])</f>
        <v>0</v>
      </c>
      <c r="AH55" s="35">
        <f t="shared" si="4"/>
        <v>0</v>
      </c>
      <c r="AI55" s="38">
        <f t="shared" si="5"/>
        <v>0</v>
      </c>
      <c r="AJ55" s="38">
        <f t="shared" si="6"/>
        <v>0</v>
      </c>
      <c r="AK55" s="38">
        <f t="shared" si="7"/>
        <v>0</v>
      </c>
      <c r="AL55" s="38">
        <f t="shared" si="8"/>
        <v>0</v>
      </c>
      <c r="AM55" s="36"/>
      <c r="AN55" s="36"/>
      <c r="AO55" s="38">
        <f t="shared" si="9"/>
        <v>0</v>
      </c>
      <c r="AP55" s="38">
        <f t="shared" si="10"/>
        <v>0</v>
      </c>
      <c r="AQ55" s="38">
        <f t="shared" si="11"/>
        <v>0</v>
      </c>
      <c r="AR55" s="39">
        <f t="shared" si="12"/>
        <v>0</v>
      </c>
    </row>
    <row r="56" spans="1:44" ht="20.100000000000001" customHeight="1" x14ac:dyDescent="0.25">
      <c r="A56" s="24" t="s">
        <v>102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58">
        <f>COUNTA(tblDecember[[#This Row],[1]:[31]])</f>
        <v>0</v>
      </c>
      <c r="AH56" s="35">
        <f t="shared" si="4"/>
        <v>0</v>
      </c>
      <c r="AI56" s="38">
        <f t="shared" si="5"/>
        <v>0</v>
      </c>
      <c r="AJ56" s="38">
        <f t="shared" si="6"/>
        <v>0</v>
      </c>
      <c r="AK56" s="38">
        <f t="shared" si="7"/>
        <v>0</v>
      </c>
      <c r="AL56" s="38">
        <f t="shared" si="8"/>
        <v>0</v>
      </c>
      <c r="AM56" s="36"/>
      <c r="AN56" s="36"/>
      <c r="AO56" s="38">
        <f t="shared" si="9"/>
        <v>0</v>
      </c>
      <c r="AP56" s="38">
        <f t="shared" si="10"/>
        <v>0</v>
      </c>
      <c r="AQ56" s="38">
        <f t="shared" si="11"/>
        <v>0</v>
      </c>
      <c r="AR56" s="39">
        <f t="shared" si="12"/>
        <v>0</v>
      </c>
    </row>
    <row r="57" spans="1:44" ht="20.100000000000001" customHeight="1" x14ac:dyDescent="0.25">
      <c r="A57" s="24" t="s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58">
        <f>COUNTA(tblDecember[[#This Row],[1]:[31]])</f>
        <v>0</v>
      </c>
      <c r="AH57" s="35">
        <f t="shared" si="4"/>
        <v>0</v>
      </c>
      <c r="AI57" s="38">
        <f t="shared" si="5"/>
        <v>0</v>
      </c>
      <c r="AJ57" s="38">
        <f t="shared" si="6"/>
        <v>0</v>
      </c>
      <c r="AK57" s="38">
        <f t="shared" si="7"/>
        <v>0</v>
      </c>
      <c r="AL57" s="38">
        <f t="shared" si="8"/>
        <v>0</v>
      </c>
      <c r="AM57" s="36"/>
      <c r="AN57" s="36"/>
      <c r="AO57" s="38">
        <f t="shared" si="9"/>
        <v>0</v>
      </c>
      <c r="AP57" s="38">
        <f t="shared" si="10"/>
        <v>0</v>
      </c>
      <c r="AQ57" s="38">
        <f t="shared" si="11"/>
        <v>0</v>
      </c>
      <c r="AR57" s="39">
        <f t="shared" si="12"/>
        <v>0</v>
      </c>
    </row>
    <row r="58" spans="1:44" ht="20.100000000000001" customHeight="1" x14ac:dyDescent="0.25">
      <c r="A58" s="24" t="s">
        <v>104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58">
        <f>COUNTA(tblDecember[[#This Row],[1]:[31]])</f>
        <v>0</v>
      </c>
      <c r="AH58" s="35">
        <f t="shared" si="4"/>
        <v>0</v>
      </c>
      <c r="AI58" s="38">
        <f t="shared" si="5"/>
        <v>0</v>
      </c>
      <c r="AJ58" s="38">
        <f t="shared" si="6"/>
        <v>0</v>
      </c>
      <c r="AK58" s="38">
        <f t="shared" si="7"/>
        <v>0</v>
      </c>
      <c r="AL58" s="38">
        <f t="shared" si="8"/>
        <v>0</v>
      </c>
      <c r="AM58" s="36"/>
      <c r="AN58" s="36"/>
      <c r="AO58" s="38">
        <f t="shared" si="9"/>
        <v>0</v>
      </c>
      <c r="AP58" s="38">
        <f t="shared" si="10"/>
        <v>0</v>
      </c>
      <c r="AQ58" s="38">
        <f t="shared" si="11"/>
        <v>0</v>
      </c>
      <c r="AR58" s="39">
        <f t="shared" si="12"/>
        <v>0</v>
      </c>
    </row>
    <row r="59" spans="1:44" ht="20.100000000000001" customHeight="1" x14ac:dyDescent="0.25">
      <c r="A59" s="24" t="s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58">
        <f>COUNTA(tblDecember[[#This Row],[1]:[31]])</f>
        <v>0</v>
      </c>
      <c r="AH59" s="35">
        <f t="shared" si="4"/>
        <v>0</v>
      </c>
      <c r="AI59" s="38">
        <f t="shared" si="5"/>
        <v>0</v>
      </c>
      <c r="AJ59" s="38">
        <f t="shared" si="6"/>
        <v>0</v>
      </c>
      <c r="AK59" s="38">
        <f t="shared" si="7"/>
        <v>0</v>
      </c>
      <c r="AL59" s="38">
        <f t="shared" si="8"/>
        <v>0</v>
      </c>
      <c r="AM59" s="36"/>
      <c r="AN59" s="36"/>
      <c r="AO59" s="38">
        <f t="shared" si="9"/>
        <v>0</v>
      </c>
      <c r="AP59" s="38">
        <f t="shared" si="10"/>
        <v>0</v>
      </c>
      <c r="AQ59" s="38">
        <f t="shared" si="11"/>
        <v>0</v>
      </c>
      <c r="AR59" s="39">
        <f t="shared" si="12"/>
        <v>0</v>
      </c>
    </row>
    <row r="60" spans="1:44" ht="20.100000000000001" customHeight="1" x14ac:dyDescent="0.25">
      <c r="A60" s="24" t="s">
        <v>106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58">
        <f>COUNTA(tblDecember[[#This Row],[1]:[31]])</f>
        <v>0</v>
      </c>
      <c r="AH60" s="35">
        <f t="shared" si="4"/>
        <v>0</v>
      </c>
      <c r="AI60" s="38">
        <f t="shared" si="5"/>
        <v>0</v>
      </c>
      <c r="AJ60" s="38">
        <f t="shared" si="6"/>
        <v>0</v>
      </c>
      <c r="AK60" s="38">
        <f t="shared" si="7"/>
        <v>0</v>
      </c>
      <c r="AL60" s="38">
        <f t="shared" si="8"/>
        <v>0</v>
      </c>
      <c r="AM60" s="36"/>
      <c r="AN60" s="36"/>
      <c r="AO60" s="38">
        <f t="shared" si="9"/>
        <v>0</v>
      </c>
      <c r="AP60" s="38">
        <f t="shared" si="10"/>
        <v>0</v>
      </c>
      <c r="AQ60" s="38">
        <f t="shared" si="11"/>
        <v>0</v>
      </c>
      <c r="AR60" s="39">
        <f t="shared" si="12"/>
        <v>0</v>
      </c>
    </row>
    <row r="61" spans="1:44" ht="20.100000000000001" customHeight="1" x14ac:dyDescent="0.25">
      <c r="A61" s="24" t="s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58">
        <f>COUNTA(tblDecember[[#This Row],[1]:[31]])</f>
        <v>0</v>
      </c>
      <c r="AH61" s="35">
        <f t="shared" si="4"/>
        <v>0</v>
      </c>
      <c r="AI61" s="38">
        <f t="shared" si="5"/>
        <v>0</v>
      </c>
      <c r="AJ61" s="38">
        <f t="shared" si="6"/>
        <v>0</v>
      </c>
      <c r="AK61" s="38">
        <f t="shared" si="7"/>
        <v>0</v>
      </c>
      <c r="AL61" s="38">
        <f t="shared" si="8"/>
        <v>0</v>
      </c>
      <c r="AM61" s="36"/>
      <c r="AN61" s="36"/>
      <c r="AO61" s="38">
        <f t="shared" si="9"/>
        <v>0</v>
      </c>
      <c r="AP61" s="38">
        <f t="shared" si="10"/>
        <v>0</v>
      </c>
      <c r="AQ61" s="38">
        <f t="shared" si="11"/>
        <v>0</v>
      </c>
      <c r="AR61" s="39">
        <f t="shared" si="12"/>
        <v>0</v>
      </c>
    </row>
    <row r="62" spans="1:44" ht="20.100000000000001" customHeight="1" x14ac:dyDescent="0.25">
      <c r="A62" s="24" t="s">
        <v>108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58">
        <f>COUNTA(tblDecember[[#This Row],[1]:[31]])</f>
        <v>0</v>
      </c>
      <c r="AH62" s="35">
        <f t="shared" si="4"/>
        <v>0</v>
      </c>
      <c r="AI62" s="38">
        <f t="shared" si="5"/>
        <v>0</v>
      </c>
      <c r="AJ62" s="38">
        <f t="shared" si="6"/>
        <v>0</v>
      </c>
      <c r="AK62" s="38">
        <f t="shared" si="7"/>
        <v>0</v>
      </c>
      <c r="AL62" s="38">
        <f t="shared" si="8"/>
        <v>0</v>
      </c>
      <c r="AM62" s="36"/>
      <c r="AN62" s="36"/>
      <c r="AO62" s="38">
        <f t="shared" si="9"/>
        <v>0</v>
      </c>
      <c r="AP62" s="38">
        <f t="shared" si="10"/>
        <v>0</v>
      </c>
      <c r="AQ62" s="38">
        <f t="shared" si="11"/>
        <v>0</v>
      </c>
      <c r="AR62" s="39">
        <f t="shared" si="12"/>
        <v>0</v>
      </c>
    </row>
    <row r="63" spans="1:44" ht="20.100000000000001" customHeight="1" x14ac:dyDescent="0.25">
      <c r="A63" s="24" t="s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58">
        <f>COUNTA(tblDecember[[#This Row],[1]:[31]])</f>
        <v>0</v>
      </c>
      <c r="AH63" s="35">
        <f t="shared" si="4"/>
        <v>0</v>
      </c>
      <c r="AI63" s="38">
        <f t="shared" si="5"/>
        <v>0</v>
      </c>
      <c r="AJ63" s="38">
        <f t="shared" si="6"/>
        <v>0</v>
      </c>
      <c r="AK63" s="38">
        <f t="shared" si="7"/>
        <v>0</v>
      </c>
      <c r="AL63" s="38">
        <f t="shared" si="8"/>
        <v>0</v>
      </c>
      <c r="AM63" s="36"/>
      <c r="AN63" s="36"/>
      <c r="AO63" s="38">
        <f t="shared" si="9"/>
        <v>0</v>
      </c>
      <c r="AP63" s="38">
        <f t="shared" si="10"/>
        <v>0</v>
      </c>
      <c r="AQ63" s="38">
        <f t="shared" si="11"/>
        <v>0</v>
      </c>
      <c r="AR63" s="39">
        <f t="shared" si="12"/>
        <v>0</v>
      </c>
    </row>
    <row r="64" spans="1:44" ht="20.100000000000001" customHeight="1" x14ac:dyDescent="0.25">
      <c r="A64" s="24" t="s">
        <v>110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58">
        <f>COUNTA(tblDecember[[#This Row],[1]:[31]])</f>
        <v>0</v>
      </c>
      <c r="AH64" s="35">
        <f t="shared" si="4"/>
        <v>0</v>
      </c>
      <c r="AI64" s="38">
        <f t="shared" si="5"/>
        <v>0</v>
      </c>
      <c r="AJ64" s="38">
        <f t="shared" si="6"/>
        <v>0</v>
      </c>
      <c r="AK64" s="38">
        <f t="shared" si="7"/>
        <v>0</v>
      </c>
      <c r="AL64" s="38">
        <f t="shared" si="8"/>
        <v>0</v>
      </c>
      <c r="AM64" s="36"/>
      <c r="AN64" s="36"/>
      <c r="AO64" s="38">
        <f t="shared" si="9"/>
        <v>0</v>
      </c>
      <c r="AP64" s="38">
        <f t="shared" si="10"/>
        <v>0</v>
      </c>
      <c r="AQ64" s="38">
        <f t="shared" si="11"/>
        <v>0</v>
      </c>
      <c r="AR64" s="39">
        <f t="shared" si="12"/>
        <v>0</v>
      </c>
    </row>
    <row r="65" spans="1:44" ht="20.100000000000001" customHeight="1" x14ac:dyDescent="0.25">
      <c r="A65" s="24" t="s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58">
        <f>COUNTA(tblDecember[[#This Row],[1]:[31]])</f>
        <v>0</v>
      </c>
      <c r="AH65" s="35">
        <f t="shared" si="4"/>
        <v>0</v>
      </c>
      <c r="AI65" s="38">
        <f t="shared" si="5"/>
        <v>0</v>
      </c>
      <c r="AJ65" s="38">
        <f t="shared" si="6"/>
        <v>0</v>
      </c>
      <c r="AK65" s="38">
        <f t="shared" si="7"/>
        <v>0</v>
      </c>
      <c r="AL65" s="38">
        <f t="shared" si="8"/>
        <v>0</v>
      </c>
      <c r="AM65" s="36"/>
      <c r="AN65" s="36"/>
      <c r="AO65" s="38">
        <f t="shared" si="9"/>
        <v>0</v>
      </c>
      <c r="AP65" s="38">
        <f t="shared" si="10"/>
        <v>0</v>
      </c>
      <c r="AQ65" s="38">
        <f t="shared" si="11"/>
        <v>0</v>
      </c>
      <c r="AR65" s="39">
        <f t="shared" si="12"/>
        <v>0</v>
      </c>
    </row>
    <row r="66" spans="1:44" ht="20.100000000000001" customHeight="1" x14ac:dyDescent="0.25">
      <c r="A66" s="24" t="s">
        <v>112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58">
        <f>COUNTA(tblDecember[[#This Row],[1]:[31]])</f>
        <v>0</v>
      </c>
      <c r="AH66" s="35">
        <f t="shared" si="4"/>
        <v>0</v>
      </c>
      <c r="AI66" s="38">
        <f t="shared" si="5"/>
        <v>0</v>
      </c>
      <c r="AJ66" s="38">
        <f t="shared" si="6"/>
        <v>0</v>
      </c>
      <c r="AK66" s="38">
        <f t="shared" si="7"/>
        <v>0</v>
      </c>
      <c r="AL66" s="38">
        <f t="shared" si="8"/>
        <v>0</v>
      </c>
      <c r="AM66" s="36"/>
      <c r="AN66" s="36"/>
      <c r="AO66" s="38">
        <f t="shared" si="9"/>
        <v>0</v>
      </c>
      <c r="AP66" s="38">
        <f t="shared" si="10"/>
        <v>0</v>
      </c>
      <c r="AQ66" s="38">
        <f t="shared" si="11"/>
        <v>0</v>
      </c>
      <c r="AR66" s="39">
        <f t="shared" si="12"/>
        <v>0</v>
      </c>
    </row>
    <row r="67" spans="1:44" ht="20.100000000000001" customHeight="1" x14ac:dyDescent="0.25">
      <c r="A67" s="24" t="s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58">
        <f>COUNTA(tblDecember[[#This Row],[1]:[31]])</f>
        <v>0</v>
      </c>
      <c r="AH67" s="35">
        <f t="shared" si="4"/>
        <v>0</v>
      </c>
      <c r="AI67" s="38">
        <f t="shared" si="5"/>
        <v>0</v>
      </c>
      <c r="AJ67" s="38">
        <f t="shared" si="6"/>
        <v>0</v>
      </c>
      <c r="AK67" s="38">
        <f t="shared" si="7"/>
        <v>0</v>
      </c>
      <c r="AL67" s="38">
        <f t="shared" si="8"/>
        <v>0</v>
      </c>
      <c r="AM67" s="36"/>
      <c r="AN67" s="36"/>
      <c r="AO67" s="38">
        <f t="shared" si="9"/>
        <v>0</v>
      </c>
      <c r="AP67" s="38">
        <f t="shared" si="10"/>
        <v>0</v>
      </c>
      <c r="AQ67" s="38">
        <f t="shared" si="11"/>
        <v>0</v>
      </c>
      <c r="AR67" s="39">
        <f t="shared" si="12"/>
        <v>0</v>
      </c>
    </row>
    <row r="68" spans="1:44" ht="20.100000000000001" customHeight="1" x14ac:dyDescent="0.25">
      <c r="A68" s="24" t="s">
        <v>114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58">
        <f>COUNTA(tblDecember[[#This Row],[1]:[31]])</f>
        <v>0</v>
      </c>
      <c r="AH68" s="35">
        <f t="shared" si="4"/>
        <v>0</v>
      </c>
      <c r="AI68" s="38">
        <f t="shared" si="5"/>
        <v>0</v>
      </c>
      <c r="AJ68" s="38">
        <f t="shared" si="6"/>
        <v>0</v>
      </c>
      <c r="AK68" s="38">
        <f t="shared" si="7"/>
        <v>0</v>
      </c>
      <c r="AL68" s="38">
        <f t="shared" si="8"/>
        <v>0</v>
      </c>
      <c r="AM68" s="36"/>
      <c r="AN68" s="36"/>
      <c r="AO68" s="38">
        <f t="shared" si="9"/>
        <v>0</v>
      </c>
      <c r="AP68" s="38">
        <f t="shared" si="10"/>
        <v>0</v>
      </c>
      <c r="AQ68" s="38">
        <f t="shared" si="11"/>
        <v>0</v>
      </c>
      <c r="AR68" s="39">
        <f t="shared" si="12"/>
        <v>0</v>
      </c>
    </row>
    <row r="69" spans="1:44" ht="20.100000000000001" customHeight="1" x14ac:dyDescent="0.25">
      <c r="A69" s="24" t="s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58">
        <f>COUNTA(tblDecember[[#This Row],[1]:[31]])</f>
        <v>0</v>
      </c>
      <c r="AH69" s="35">
        <f t="shared" si="4"/>
        <v>0</v>
      </c>
      <c r="AI69" s="38">
        <f t="shared" si="5"/>
        <v>0</v>
      </c>
      <c r="AJ69" s="38">
        <f t="shared" si="6"/>
        <v>0</v>
      </c>
      <c r="AK69" s="38">
        <f t="shared" si="7"/>
        <v>0</v>
      </c>
      <c r="AL69" s="38">
        <f t="shared" si="8"/>
        <v>0</v>
      </c>
      <c r="AM69" s="36"/>
      <c r="AN69" s="36"/>
      <c r="AO69" s="38">
        <f t="shared" si="9"/>
        <v>0</v>
      </c>
      <c r="AP69" s="38">
        <f t="shared" si="10"/>
        <v>0</v>
      </c>
      <c r="AQ69" s="38">
        <f t="shared" si="11"/>
        <v>0</v>
      </c>
      <c r="AR69" s="39">
        <f t="shared" si="12"/>
        <v>0</v>
      </c>
    </row>
    <row r="70" spans="1:44" ht="20.100000000000001" customHeight="1" x14ac:dyDescent="0.25">
      <c r="A70" s="24" t="s">
        <v>116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58">
        <f>COUNTA(tblDecember[[#This Row],[1]:[31]])</f>
        <v>0</v>
      </c>
      <c r="AH70" s="35">
        <f t="shared" si="4"/>
        <v>0</v>
      </c>
      <c r="AI70" s="38">
        <f t="shared" si="5"/>
        <v>0</v>
      </c>
      <c r="AJ70" s="38">
        <f t="shared" si="6"/>
        <v>0</v>
      </c>
      <c r="AK70" s="38">
        <f t="shared" si="7"/>
        <v>0</v>
      </c>
      <c r="AL70" s="38">
        <f t="shared" si="8"/>
        <v>0</v>
      </c>
      <c r="AM70" s="36"/>
      <c r="AN70" s="36"/>
      <c r="AO70" s="38">
        <f t="shared" si="9"/>
        <v>0</v>
      </c>
      <c r="AP70" s="38">
        <f t="shared" si="10"/>
        <v>0</v>
      </c>
      <c r="AQ70" s="38">
        <f t="shared" si="11"/>
        <v>0</v>
      </c>
      <c r="AR70" s="39">
        <f t="shared" si="12"/>
        <v>0</v>
      </c>
    </row>
    <row r="71" spans="1:44" ht="20.100000000000001" customHeight="1" x14ac:dyDescent="0.25">
      <c r="A71" s="24" t="s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58">
        <f>COUNTA(tblDecember[[#This Row],[1]:[31]])</f>
        <v>0</v>
      </c>
      <c r="AH71" s="35">
        <f t="shared" ref="AH71:AH134" si="13">COUNTIF(B71:AF71,"A")</f>
        <v>0</v>
      </c>
      <c r="AI71" s="38">
        <f t="shared" ref="AI71:AI134" si="14">COUNTIF(B71:AG71,"S")</f>
        <v>0</v>
      </c>
      <c r="AJ71" s="38">
        <f t="shared" ref="AJ71:AJ134" si="15">COUNTIF(B71:AG71,"U")</f>
        <v>0</v>
      </c>
      <c r="AK71" s="38">
        <f t="shared" ref="AK71:AK134" si="16">COUNTIF(B71:AG71,"E")</f>
        <v>0</v>
      </c>
      <c r="AL71" s="38">
        <f t="shared" ref="AL71:AL134" si="17">COUNTIF(B71:AG71,"AB")</f>
        <v>0</v>
      </c>
      <c r="AM71" s="36"/>
      <c r="AN71" s="36"/>
      <c r="AO71" s="38">
        <f t="shared" ref="AO71:AO134" si="18">COUNTIF(E71:AJ71,"M")</f>
        <v>0</v>
      </c>
      <c r="AP71" s="38">
        <f t="shared" ref="AP71:AP134" si="19">COUNTIF(F71:AK71,"D")</f>
        <v>0</v>
      </c>
      <c r="AQ71" s="38">
        <f t="shared" ref="AQ71:AQ134" si="20">COUNTIF(G71:AL71,"O")</f>
        <v>0</v>
      </c>
      <c r="AR71" s="39">
        <f t="shared" ref="AR71:AR134" si="21">SUM(AH71:AQ71)</f>
        <v>0</v>
      </c>
    </row>
    <row r="72" spans="1:44" ht="20.100000000000001" customHeight="1" x14ac:dyDescent="0.25">
      <c r="A72" s="24" t="s">
        <v>118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58">
        <f>COUNTA(tblDecember[[#This Row],[1]:[31]])</f>
        <v>0</v>
      </c>
      <c r="AH72" s="35">
        <f t="shared" si="13"/>
        <v>0</v>
      </c>
      <c r="AI72" s="38">
        <f t="shared" si="14"/>
        <v>0</v>
      </c>
      <c r="AJ72" s="38">
        <f t="shared" si="15"/>
        <v>0</v>
      </c>
      <c r="AK72" s="38">
        <f t="shared" si="16"/>
        <v>0</v>
      </c>
      <c r="AL72" s="38">
        <f t="shared" si="17"/>
        <v>0</v>
      </c>
      <c r="AM72" s="36"/>
      <c r="AN72" s="36"/>
      <c r="AO72" s="38">
        <f t="shared" si="18"/>
        <v>0</v>
      </c>
      <c r="AP72" s="38">
        <f t="shared" si="19"/>
        <v>0</v>
      </c>
      <c r="AQ72" s="38">
        <f t="shared" si="20"/>
        <v>0</v>
      </c>
      <c r="AR72" s="39">
        <f t="shared" si="21"/>
        <v>0</v>
      </c>
    </row>
    <row r="73" spans="1:44" ht="20.100000000000001" customHeight="1" x14ac:dyDescent="0.25">
      <c r="A73" s="24" t="s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58">
        <f>COUNTA(tblDecember[[#This Row],[1]:[31]])</f>
        <v>0</v>
      </c>
      <c r="AH73" s="35">
        <f t="shared" si="13"/>
        <v>0</v>
      </c>
      <c r="AI73" s="38">
        <f t="shared" si="14"/>
        <v>0</v>
      </c>
      <c r="AJ73" s="38">
        <f t="shared" si="15"/>
        <v>0</v>
      </c>
      <c r="AK73" s="38">
        <f t="shared" si="16"/>
        <v>0</v>
      </c>
      <c r="AL73" s="38">
        <f t="shared" si="17"/>
        <v>0</v>
      </c>
      <c r="AM73" s="36"/>
      <c r="AN73" s="36"/>
      <c r="AO73" s="38">
        <f t="shared" si="18"/>
        <v>0</v>
      </c>
      <c r="AP73" s="38">
        <f t="shared" si="19"/>
        <v>0</v>
      </c>
      <c r="AQ73" s="38">
        <f t="shared" si="20"/>
        <v>0</v>
      </c>
      <c r="AR73" s="39">
        <f t="shared" si="21"/>
        <v>0</v>
      </c>
    </row>
    <row r="74" spans="1:44" ht="20.100000000000001" customHeight="1" x14ac:dyDescent="0.25">
      <c r="A74" s="24" t="s">
        <v>120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58">
        <f>COUNTA(tblDecember[[#This Row],[1]:[31]])</f>
        <v>0</v>
      </c>
      <c r="AH74" s="35">
        <f t="shared" si="13"/>
        <v>0</v>
      </c>
      <c r="AI74" s="38">
        <f t="shared" si="14"/>
        <v>0</v>
      </c>
      <c r="AJ74" s="38">
        <f t="shared" si="15"/>
        <v>0</v>
      </c>
      <c r="AK74" s="38">
        <f t="shared" si="16"/>
        <v>0</v>
      </c>
      <c r="AL74" s="38">
        <f t="shared" si="17"/>
        <v>0</v>
      </c>
      <c r="AM74" s="36"/>
      <c r="AN74" s="36"/>
      <c r="AO74" s="38">
        <f t="shared" si="18"/>
        <v>0</v>
      </c>
      <c r="AP74" s="38">
        <f t="shared" si="19"/>
        <v>0</v>
      </c>
      <c r="AQ74" s="38">
        <f t="shared" si="20"/>
        <v>0</v>
      </c>
      <c r="AR74" s="39">
        <f t="shared" si="21"/>
        <v>0</v>
      </c>
    </row>
    <row r="75" spans="1:44" ht="20.100000000000001" customHeight="1" x14ac:dyDescent="0.25">
      <c r="A75" s="24" t="s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58">
        <f>COUNTA(tblDecember[[#This Row],[1]:[31]])</f>
        <v>0</v>
      </c>
      <c r="AH75" s="35">
        <f t="shared" si="13"/>
        <v>0</v>
      </c>
      <c r="AI75" s="38">
        <f t="shared" si="14"/>
        <v>0</v>
      </c>
      <c r="AJ75" s="38">
        <f t="shared" si="15"/>
        <v>0</v>
      </c>
      <c r="AK75" s="38">
        <f t="shared" si="16"/>
        <v>0</v>
      </c>
      <c r="AL75" s="38">
        <f t="shared" si="17"/>
        <v>0</v>
      </c>
      <c r="AM75" s="36"/>
      <c r="AN75" s="36"/>
      <c r="AO75" s="38">
        <f t="shared" si="18"/>
        <v>0</v>
      </c>
      <c r="AP75" s="38">
        <f t="shared" si="19"/>
        <v>0</v>
      </c>
      <c r="AQ75" s="38">
        <f t="shared" si="20"/>
        <v>0</v>
      </c>
      <c r="AR75" s="39">
        <f t="shared" si="21"/>
        <v>0</v>
      </c>
    </row>
    <row r="76" spans="1:44" ht="20.100000000000001" customHeight="1" x14ac:dyDescent="0.25">
      <c r="A76" s="24" t="s">
        <v>122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58">
        <f>COUNTA(tblDecember[[#This Row],[1]:[31]])</f>
        <v>0</v>
      </c>
      <c r="AH76" s="35">
        <f t="shared" si="13"/>
        <v>0</v>
      </c>
      <c r="AI76" s="38">
        <f t="shared" si="14"/>
        <v>0</v>
      </c>
      <c r="AJ76" s="38">
        <f t="shared" si="15"/>
        <v>0</v>
      </c>
      <c r="AK76" s="38">
        <f t="shared" si="16"/>
        <v>0</v>
      </c>
      <c r="AL76" s="38">
        <f t="shared" si="17"/>
        <v>0</v>
      </c>
      <c r="AM76" s="36"/>
      <c r="AN76" s="36"/>
      <c r="AO76" s="38">
        <f t="shared" si="18"/>
        <v>0</v>
      </c>
      <c r="AP76" s="38">
        <f t="shared" si="19"/>
        <v>0</v>
      </c>
      <c r="AQ76" s="38">
        <f t="shared" si="20"/>
        <v>0</v>
      </c>
      <c r="AR76" s="39">
        <f t="shared" si="21"/>
        <v>0</v>
      </c>
    </row>
    <row r="77" spans="1:44" ht="20.100000000000001" customHeight="1" x14ac:dyDescent="0.25">
      <c r="A77" s="24" t="s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58">
        <f>COUNTA(tblDecember[[#This Row],[1]:[31]])</f>
        <v>0</v>
      </c>
      <c r="AH77" s="35">
        <f t="shared" si="13"/>
        <v>0</v>
      </c>
      <c r="AI77" s="38">
        <f t="shared" si="14"/>
        <v>0</v>
      </c>
      <c r="AJ77" s="38">
        <f t="shared" si="15"/>
        <v>0</v>
      </c>
      <c r="AK77" s="38">
        <f t="shared" si="16"/>
        <v>0</v>
      </c>
      <c r="AL77" s="38">
        <f t="shared" si="17"/>
        <v>0</v>
      </c>
      <c r="AM77" s="36"/>
      <c r="AN77" s="36"/>
      <c r="AO77" s="38">
        <f t="shared" si="18"/>
        <v>0</v>
      </c>
      <c r="AP77" s="38">
        <f t="shared" si="19"/>
        <v>0</v>
      </c>
      <c r="AQ77" s="38">
        <f t="shared" si="20"/>
        <v>0</v>
      </c>
      <c r="AR77" s="39">
        <f t="shared" si="21"/>
        <v>0</v>
      </c>
    </row>
    <row r="78" spans="1:44" ht="20.100000000000001" customHeight="1" x14ac:dyDescent="0.25">
      <c r="A78" s="24" t="s">
        <v>124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58">
        <f>COUNTA(tblDecember[[#This Row],[1]:[31]])</f>
        <v>0</v>
      </c>
      <c r="AH78" s="35">
        <f t="shared" si="13"/>
        <v>0</v>
      </c>
      <c r="AI78" s="38">
        <f t="shared" si="14"/>
        <v>0</v>
      </c>
      <c r="AJ78" s="38">
        <f t="shared" si="15"/>
        <v>0</v>
      </c>
      <c r="AK78" s="38">
        <f t="shared" si="16"/>
        <v>0</v>
      </c>
      <c r="AL78" s="38">
        <f t="shared" si="17"/>
        <v>0</v>
      </c>
      <c r="AM78" s="36"/>
      <c r="AN78" s="36"/>
      <c r="AO78" s="38">
        <f t="shared" si="18"/>
        <v>0</v>
      </c>
      <c r="AP78" s="38">
        <f t="shared" si="19"/>
        <v>0</v>
      </c>
      <c r="AQ78" s="38">
        <f t="shared" si="20"/>
        <v>0</v>
      </c>
      <c r="AR78" s="39">
        <f t="shared" si="21"/>
        <v>0</v>
      </c>
    </row>
    <row r="79" spans="1:44" ht="20.100000000000001" customHeight="1" x14ac:dyDescent="0.25">
      <c r="A79" s="24" t="s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58">
        <f>COUNTA(tblDecember[[#This Row],[1]:[31]])</f>
        <v>0</v>
      </c>
      <c r="AH79" s="35">
        <f t="shared" si="13"/>
        <v>0</v>
      </c>
      <c r="AI79" s="38">
        <f t="shared" si="14"/>
        <v>0</v>
      </c>
      <c r="AJ79" s="38">
        <f t="shared" si="15"/>
        <v>0</v>
      </c>
      <c r="AK79" s="38">
        <f t="shared" si="16"/>
        <v>0</v>
      </c>
      <c r="AL79" s="38">
        <f t="shared" si="17"/>
        <v>0</v>
      </c>
      <c r="AM79" s="36"/>
      <c r="AN79" s="36"/>
      <c r="AO79" s="38">
        <f t="shared" si="18"/>
        <v>0</v>
      </c>
      <c r="AP79" s="38">
        <f t="shared" si="19"/>
        <v>0</v>
      </c>
      <c r="AQ79" s="38">
        <f t="shared" si="20"/>
        <v>0</v>
      </c>
      <c r="AR79" s="39">
        <f t="shared" si="21"/>
        <v>0</v>
      </c>
    </row>
    <row r="80" spans="1:44" ht="20.100000000000001" customHeight="1" x14ac:dyDescent="0.25">
      <c r="A80" s="24" t="s">
        <v>126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58">
        <f>COUNTA(tblDecember[[#This Row],[1]:[31]])</f>
        <v>0</v>
      </c>
      <c r="AH80" s="35">
        <f t="shared" si="13"/>
        <v>0</v>
      </c>
      <c r="AI80" s="38">
        <f t="shared" si="14"/>
        <v>0</v>
      </c>
      <c r="AJ80" s="38">
        <f t="shared" si="15"/>
        <v>0</v>
      </c>
      <c r="AK80" s="38">
        <f t="shared" si="16"/>
        <v>0</v>
      </c>
      <c r="AL80" s="38">
        <f t="shared" si="17"/>
        <v>0</v>
      </c>
      <c r="AM80" s="36"/>
      <c r="AN80" s="36"/>
      <c r="AO80" s="38">
        <f t="shared" si="18"/>
        <v>0</v>
      </c>
      <c r="AP80" s="38">
        <f t="shared" si="19"/>
        <v>0</v>
      </c>
      <c r="AQ80" s="38">
        <f t="shared" si="20"/>
        <v>0</v>
      </c>
      <c r="AR80" s="39">
        <f t="shared" si="21"/>
        <v>0</v>
      </c>
    </row>
    <row r="81" spans="1:44" ht="20.100000000000001" customHeight="1" x14ac:dyDescent="0.25">
      <c r="A81" s="24" t="s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58">
        <f>COUNTA(tblDecember[[#This Row],[1]:[31]])</f>
        <v>0</v>
      </c>
      <c r="AH81" s="35">
        <f t="shared" si="13"/>
        <v>0</v>
      </c>
      <c r="AI81" s="38">
        <f t="shared" si="14"/>
        <v>0</v>
      </c>
      <c r="AJ81" s="38">
        <f t="shared" si="15"/>
        <v>0</v>
      </c>
      <c r="AK81" s="38">
        <f t="shared" si="16"/>
        <v>0</v>
      </c>
      <c r="AL81" s="38">
        <f t="shared" si="17"/>
        <v>0</v>
      </c>
      <c r="AM81" s="36"/>
      <c r="AN81" s="36"/>
      <c r="AO81" s="38">
        <f t="shared" si="18"/>
        <v>0</v>
      </c>
      <c r="AP81" s="38">
        <f t="shared" si="19"/>
        <v>0</v>
      </c>
      <c r="AQ81" s="38">
        <f t="shared" si="20"/>
        <v>0</v>
      </c>
      <c r="AR81" s="39">
        <f t="shared" si="21"/>
        <v>0</v>
      </c>
    </row>
    <row r="82" spans="1:44" ht="20.100000000000001" customHeight="1" x14ac:dyDescent="0.25">
      <c r="A82" s="24" t="s">
        <v>128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58">
        <f>COUNTA(tblDecember[[#This Row],[1]:[31]])</f>
        <v>0</v>
      </c>
      <c r="AH82" s="35">
        <f t="shared" si="13"/>
        <v>0</v>
      </c>
      <c r="AI82" s="38">
        <f t="shared" si="14"/>
        <v>0</v>
      </c>
      <c r="AJ82" s="38">
        <f t="shared" si="15"/>
        <v>0</v>
      </c>
      <c r="AK82" s="38">
        <f t="shared" si="16"/>
        <v>0</v>
      </c>
      <c r="AL82" s="38">
        <f t="shared" si="17"/>
        <v>0</v>
      </c>
      <c r="AM82" s="36"/>
      <c r="AN82" s="36"/>
      <c r="AO82" s="38">
        <f t="shared" si="18"/>
        <v>0</v>
      </c>
      <c r="AP82" s="38">
        <f t="shared" si="19"/>
        <v>0</v>
      </c>
      <c r="AQ82" s="38">
        <f t="shared" si="20"/>
        <v>0</v>
      </c>
      <c r="AR82" s="39">
        <f t="shared" si="21"/>
        <v>0</v>
      </c>
    </row>
    <row r="83" spans="1:44" ht="20.100000000000001" customHeight="1" x14ac:dyDescent="0.25">
      <c r="A83" s="24" t="s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58">
        <f>COUNTA(tblDecember[[#This Row],[1]:[31]])</f>
        <v>0</v>
      </c>
      <c r="AH83" s="35">
        <f t="shared" si="13"/>
        <v>0</v>
      </c>
      <c r="AI83" s="38">
        <f t="shared" si="14"/>
        <v>0</v>
      </c>
      <c r="AJ83" s="38">
        <f t="shared" si="15"/>
        <v>0</v>
      </c>
      <c r="AK83" s="38">
        <f t="shared" si="16"/>
        <v>0</v>
      </c>
      <c r="AL83" s="38">
        <f t="shared" si="17"/>
        <v>0</v>
      </c>
      <c r="AM83" s="36"/>
      <c r="AN83" s="36"/>
      <c r="AO83" s="38">
        <f t="shared" si="18"/>
        <v>0</v>
      </c>
      <c r="AP83" s="38">
        <f t="shared" si="19"/>
        <v>0</v>
      </c>
      <c r="AQ83" s="38">
        <f t="shared" si="20"/>
        <v>0</v>
      </c>
      <c r="AR83" s="39">
        <f t="shared" si="21"/>
        <v>0</v>
      </c>
    </row>
    <row r="84" spans="1:44" ht="20.100000000000001" customHeight="1" x14ac:dyDescent="0.25">
      <c r="A84" s="24" t="s">
        <v>130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58">
        <f>COUNTA(tblDecember[[#This Row],[1]:[31]])</f>
        <v>0</v>
      </c>
      <c r="AH84" s="35">
        <f t="shared" si="13"/>
        <v>0</v>
      </c>
      <c r="AI84" s="38">
        <f t="shared" si="14"/>
        <v>0</v>
      </c>
      <c r="AJ84" s="38">
        <f t="shared" si="15"/>
        <v>0</v>
      </c>
      <c r="AK84" s="38">
        <f t="shared" si="16"/>
        <v>0</v>
      </c>
      <c r="AL84" s="38">
        <f t="shared" si="17"/>
        <v>0</v>
      </c>
      <c r="AM84" s="36"/>
      <c r="AN84" s="36"/>
      <c r="AO84" s="38">
        <f t="shared" si="18"/>
        <v>0</v>
      </c>
      <c r="AP84" s="38">
        <f t="shared" si="19"/>
        <v>0</v>
      </c>
      <c r="AQ84" s="38">
        <f t="shared" si="20"/>
        <v>0</v>
      </c>
      <c r="AR84" s="39">
        <f t="shared" si="21"/>
        <v>0</v>
      </c>
    </row>
    <row r="85" spans="1:44" ht="20.100000000000001" customHeight="1" x14ac:dyDescent="0.25">
      <c r="A85" s="24" t="s">
        <v>131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58">
        <f>COUNTA(tblDecember[[#This Row],[1]:[31]])</f>
        <v>0</v>
      </c>
      <c r="AH85" s="35">
        <f t="shared" si="13"/>
        <v>0</v>
      </c>
      <c r="AI85" s="38">
        <f t="shared" si="14"/>
        <v>0</v>
      </c>
      <c r="AJ85" s="38">
        <f t="shared" si="15"/>
        <v>0</v>
      </c>
      <c r="AK85" s="38">
        <f t="shared" si="16"/>
        <v>0</v>
      </c>
      <c r="AL85" s="38">
        <f t="shared" si="17"/>
        <v>0</v>
      </c>
      <c r="AM85" s="36"/>
      <c r="AN85" s="36"/>
      <c r="AO85" s="38">
        <f t="shared" si="18"/>
        <v>0</v>
      </c>
      <c r="AP85" s="38">
        <f t="shared" si="19"/>
        <v>0</v>
      </c>
      <c r="AQ85" s="38">
        <f t="shared" si="20"/>
        <v>0</v>
      </c>
      <c r="AR85" s="39">
        <f t="shared" si="21"/>
        <v>0</v>
      </c>
    </row>
    <row r="86" spans="1:44" ht="20.100000000000001" customHeight="1" x14ac:dyDescent="0.25">
      <c r="A86" s="24" t="s">
        <v>132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58">
        <f>COUNTA(tblDecember[[#This Row],[1]:[31]])</f>
        <v>0</v>
      </c>
      <c r="AH86" s="35">
        <f t="shared" si="13"/>
        <v>0</v>
      </c>
      <c r="AI86" s="38">
        <f t="shared" si="14"/>
        <v>0</v>
      </c>
      <c r="AJ86" s="38">
        <f t="shared" si="15"/>
        <v>0</v>
      </c>
      <c r="AK86" s="38">
        <f t="shared" si="16"/>
        <v>0</v>
      </c>
      <c r="AL86" s="38">
        <f t="shared" si="17"/>
        <v>0</v>
      </c>
      <c r="AM86" s="36"/>
      <c r="AN86" s="36"/>
      <c r="AO86" s="38">
        <f t="shared" si="18"/>
        <v>0</v>
      </c>
      <c r="AP86" s="38">
        <f t="shared" si="19"/>
        <v>0</v>
      </c>
      <c r="AQ86" s="38">
        <f t="shared" si="20"/>
        <v>0</v>
      </c>
      <c r="AR86" s="39">
        <f t="shared" si="21"/>
        <v>0</v>
      </c>
    </row>
    <row r="87" spans="1:44" ht="20.100000000000001" customHeight="1" x14ac:dyDescent="0.25">
      <c r="A87" s="24" t="s">
        <v>133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8">
        <f>COUNTA(tblDecember[[#This Row],[1]:[31]])</f>
        <v>0</v>
      </c>
      <c r="AH87" s="35">
        <f t="shared" si="13"/>
        <v>0</v>
      </c>
      <c r="AI87" s="38">
        <f t="shared" si="14"/>
        <v>0</v>
      </c>
      <c r="AJ87" s="38">
        <f t="shared" si="15"/>
        <v>0</v>
      </c>
      <c r="AK87" s="38">
        <f t="shared" si="16"/>
        <v>0</v>
      </c>
      <c r="AL87" s="38">
        <f t="shared" si="17"/>
        <v>0</v>
      </c>
      <c r="AM87" s="36"/>
      <c r="AN87" s="36"/>
      <c r="AO87" s="38">
        <f t="shared" si="18"/>
        <v>0</v>
      </c>
      <c r="AP87" s="38">
        <f t="shared" si="19"/>
        <v>0</v>
      </c>
      <c r="AQ87" s="38">
        <f t="shared" si="20"/>
        <v>0</v>
      </c>
      <c r="AR87" s="39">
        <f t="shared" si="21"/>
        <v>0</v>
      </c>
    </row>
    <row r="88" spans="1:44" ht="20.100000000000001" customHeight="1" x14ac:dyDescent="0.25">
      <c r="A88" s="24" t="s">
        <v>134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58">
        <f>COUNTA(tblDecember[[#This Row],[1]:[31]])</f>
        <v>0</v>
      </c>
      <c r="AH88" s="35">
        <f t="shared" si="13"/>
        <v>0</v>
      </c>
      <c r="AI88" s="38">
        <f t="shared" si="14"/>
        <v>0</v>
      </c>
      <c r="AJ88" s="38">
        <f t="shared" si="15"/>
        <v>0</v>
      </c>
      <c r="AK88" s="38">
        <f t="shared" si="16"/>
        <v>0</v>
      </c>
      <c r="AL88" s="38">
        <f t="shared" si="17"/>
        <v>0</v>
      </c>
      <c r="AM88" s="36"/>
      <c r="AN88" s="36"/>
      <c r="AO88" s="38">
        <f t="shared" si="18"/>
        <v>0</v>
      </c>
      <c r="AP88" s="38">
        <f t="shared" si="19"/>
        <v>0</v>
      </c>
      <c r="AQ88" s="38">
        <f t="shared" si="20"/>
        <v>0</v>
      </c>
      <c r="AR88" s="39">
        <f t="shared" si="21"/>
        <v>0</v>
      </c>
    </row>
    <row r="89" spans="1:44" ht="20.100000000000001" customHeight="1" x14ac:dyDescent="0.25">
      <c r="A89" s="24" t="s">
        <v>135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58">
        <f>COUNTA(tblDecember[[#This Row],[1]:[31]])</f>
        <v>0</v>
      </c>
      <c r="AH89" s="35">
        <f t="shared" si="13"/>
        <v>0</v>
      </c>
      <c r="AI89" s="38">
        <f t="shared" si="14"/>
        <v>0</v>
      </c>
      <c r="AJ89" s="38">
        <f t="shared" si="15"/>
        <v>0</v>
      </c>
      <c r="AK89" s="38">
        <f t="shared" si="16"/>
        <v>0</v>
      </c>
      <c r="AL89" s="38">
        <f t="shared" si="17"/>
        <v>0</v>
      </c>
      <c r="AM89" s="36"/>
      <c r="AN89" s="36"/>
      <c r="AO89" s="38">
        <f t="shared" si="18"/>
        <v>0</v>
      </c>
      <c r="AP89" s="38">
        <f t="shared" si="19"/>
        <v>0</v>
      </c>
      <c r="AQ89" s="38">
        <f t="shared" si="20"/>
        <v>0</v>
      </c>
      <c r="AR89" s="39">
        <f t="shared" si="21"/>
        <v>0</v>
      </c>
    </row>
    <row r="90" spans="1:44" ht="20.100000000000001" customHeight="1" x14ac:dyDescent="0.25">
      <c r="A90" s="24" t="s">
        <v>136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58">
        <f>COUNTA(tblDecember[[#This Row],[1]:[31]])</f>
        <v>0</v>
      </c>
      <c r="AH90" s="35">
        <f t="shared" si="13"/>
        <v>0</v>
      </c>
      <c r="AI90" s="38">
        <f t="shared" si="14"/>
        <v>0</v>
      </c>
      <c r="AJ90" s="38">
        <f t="shared" si="15"/>
        <v>0</v>
      </c>
      <c r="AK90" s="38">
        <f t="shared" si="16"/>
        <v>0</v>
      </c>
      <c r="AL90" s="38">
        <f t="shared" si="17"/>
        <v>0</v>
      </c>
      <c r="AM90" s="36"/>
      <c r="AN90" s="36"/>
      <c r="AO90" s="38">
        <f t="shared" si="18"/>
        <v>0</v>
      </c>
      <c r="AP90" s="38">
        <f t="shared" si="19"/>
        <v>0</v>
      </c>
      <c r="AQ90" s="38">
        <f t="shared" si="20"/>
        <v>0</v>
      </c>
      <c r="AR90" s="39">
        <f t="shared" si="21"/>
        <v>0</v>
      </c>
    </row>
    <row r="91" spans="1:44" ht="20.100000000000001" customHeight="1" x14ac:dyDescent="0.25">
      <c r="A91" s="24" t="s">
        <v>137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58">
        <f>COUNTA(tblDecember[[#This Row],[1]:[31]])</f>
        <v>0</v>
      </c>
      <c r="AH91" s="35">
        <f t="shared" si="13"/>
        <v>0</v>
      </c>
      <c r="AI91" s="38">
        <f t="shared" si="14"/>
        <v>0</v>
      </c>
      <c r="AJ91" s="38">
        <f t="shared" si="15"/>
        <v>0</v>
      </c>
      <c r="AK91" s="38">
        <f t="shared" si="16"/>
        <v>0</v>
      </c>
      <c r="AL91" s="38">
        <f t="shared" si="17"/>
        <v>0</v>
      </c>
      <c r="AM91" s="36"/>
      <c r="AN91" s="36"/>
      <c r="AO91" s="38">
        <f t="shared" si="18"/>
        <v>0</v>
      </c>
      <c r="AP91" s="38">
        <f t="shared" si="19"/>
        <v>0</v>
      </c>
      <c r="AQ91" s="38">
        <f t="shared" si="20"/>
        <v>0</v>
      </c>
      <c r="AR91" s="39">
        <f t="shared" si="21"/>
        <v>0</v>
      </c>
    </row>
    <row r="92" spans="1:44" ht="20.100000000000001" customHeight="1" x14ac:dyDescent="0.25">
      <c r="A92" s="24" t="s">
        <v>138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58">
        <f>COUNTA(tblDecember[[#This Row],[1]:[31]])</f>
        <v>0</v>
      </c>
      <c r="AH92" s="35">
        <f t="shared" si="13"/>
        <v>0</v>
      </c>
      <c r="AI92" s="38">
        <f t="shared" si="14"/>
        <v>0</v>
      </c>
      <c r="AJ92" s="38">
        <f t="shared" si="15"/>
        <v>0</v>
      </c>
      <c r="AK92" s="38">
        <f t="shared" si="16"/>
        <v>0</v>
      </c>
      <c r="AL92" s="38">
        <f t="shared" si="17"/>
        <v>0</v>
      </c>
      <c r="AM92" s="36"/>
      <c r="AN92" s="36"/>
      <c r="AO92" s="38">
        <f t="shared" si="18"/>
        <v>0</v>
      </c>
      <c r="AP92" s="38">
        <f t="shared" si="19"/>
        <v>0</v>
      </c>
      <c r="AQ92" s="38">
        <f t="shared" si="20"/>
        <v>0</v>
      </c>
      <c r="AR92" s="39">
        <f t="shared" si="21"/>
        <v>0</v>
      </c>
    </row>
    <row r="93" spans="1:44" ht="20.100000000000001" customHeight="1" x14ac:dyDescent="0.25">
      <c r="A93" s="24" t="s">
        <v>139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58">
        <f>COUNTA(tblDecember[[#This Row],[1]:[31]])</f>
        <v>0</v>
      </c>
      <c r="AH93" s="35">
        <f t="shared" si="13"/>
        <v>0</v>
      </c>
      <c r="AI93" s="38">
        <f t="shared" si="14"/>
        <v>0</v>
      </c>
      <c r="AJ93" s="38">
        <f t="shared" si="15"/>
        <v>0</v>
      </c>
      <c r="AK93" s="38">
        <f t="shared" si="16"/>
        <v>0</v>
      </c>
      <c r="AL93" s="38">
        <f t="shared" si="17"/>
        <v>0</v>
      </c>
      <c r="AM93" s="36"/>
      <c r="AN93" s="36"/>
      <c r="AO93" s="38">
        <f t="shared" si="18"/>
        <v>0</v>
      </c>
      <c r="AP93" s="38">
        <f t="shared" si="19"/>
        <v>0</v>
      </c>
      <c r="AQ93" s="38">
        <f t="shared" si="20"/>
        <v>0</v>
      </c>
      <c r="AR93" s="39">
        <f t="shared" si="21"/>
        <v>0</v>
      </c>
    </row>
    <row r="94" spans="1:44" ht="20.100000000000001" customHeight="1" x14ac:dyDescent="0.25">
      <c r="A94" s="24" t="s">
        <v>140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58">
        <f>COUNTA(tblDecember[[#This Row],[1]:[31]])</f>
        <v>0</v>
      </c>
      <c r="AH94" s="35">
        <f t="shared" si="13"/>
        <v>0</v>
      </c>
      <c r="AI94" s="38">
        <f t="shared" si="14"/>
        <v>0</v>
      </c>
      <c r="AJ94" s="38">
        <f t="shared" si="15"/>
        <v>0</v>
      </c>
      <c r="AK94" s="38">
        <f t="shared" si="16"/>
        <v>0</v>
      </c>
      <c r="AL94" s="38">
        <f t="shared" si="17"/>
        <v>0</v>
      </c>
      <c r="AM94" s="36"/>
      <c r="AN94" s="36"/>
      <c r="AO94" s="38">
        <f t="shared" si="18"/>
        <v>0</v>
      </c>
      <c r="AP94" s="38">
        <f t="shared" si="19"/>
        <v>0</v>
      </c>
      <c r="AQ94" s="38">
        <f t="shared" si="20"/>
        <v>0</v>
      </c>
      <c r="AR94" s="39">
        <f t="shared" si="21"/>
        <v>0</v>
      </c>
    </row>
    <row r="95" spans="1:44" ht="20.100000000000001" customHeight="1" x14ac:dyDescent="0.25">
      <c r="A95" s="24" t="s">
        <v>141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58">
        <f>COUNTA(tblDecember[[#This Row],[1]:[31]])</f>
        <v>0</v>
      </c>
      <c r="AH95" s="35">
        <f t="shared" si="13"/>
        <v>0</v>
      </c>
      <c r="AI95" s="38">
        <f t="shared" si="14"/>
        <v>0</v>
      </c>
      <c r="AJ95" s="38">
        <f t="shared" si="15"/>
        <v>0</v>
      </c>
      <c r="AK95" s="38">
        <f t="shared" si="16"/>
        <v>0</v>
      </c>
      <c r="AL95" s="38">
        <f t="shared" si="17"/>
        <v>0</v>
      </c>
      <c r="AM95" s="36"/>
      <c r="AN95" s="36"/>
      <c r="AO95" s="38">
        <f t="shared" si="18"/>
        <v>0</v>
      </c>
      <c r="AP95" s="38">
        <f t="shared" si="19"/>
        <v>0</v>
      </c>
      <c r="AQ95" s="38">
        <f t="shared" si="20"/>
        <v>0</v>
      </c>
      <c r="AR95" s="39">
        <f t="shared" si="21"/>
        <v>0</v>
      </c>
    </row>
    <row r="96" spans="1:44" ht="20.100000000000001" customHeight="1" x14ac:dyDescent="0.25">
      <c r="A96" s="24" t="s">
        <v>142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58">
        <f>COUNTA(tblDecember[[#This Row],[1]:[31]])</f>
        <v>0</v>
      </c>
      <c r="AH96" s="35">
        <f t="shared" si="13"/>
        <v>0</v>
      </c>
      <c r="AI96" s="38">
        <f t="shared" si="14"/>
        <v>0</v>
      </c>
      <c r="AJ96" s="38">
        <f t="shared" si="15"/>
        <v>0</v>
      </c>
      <c r="AK96" s="38">
        <f t="shared" si="16"/>
        <v>0</v>
      </c>
      <c r="AL96" s="38">
        <f t="shared" si="17"/>
        <v>0</v>
      </c>
      <c r="AM96" s="36"/>
      <c r="AN96" s="36"/>
      <c r="AO96" s="38">
        <f t="shared" si="18"/>
        <v>0</v>
      </c>
      <c r="AP96" s="38">
        <f t="shared" si="19"/>
        <v>0</v>
      </c>
      <c r="AQ96" s="38">
        <f t="shared" si="20"/>
        <v>0</v>
      </c>
      <c r="AR96" s="39">
        <f t="shared" si="21"/>
        <v>0</v>
      </c>
    </row>
    <row r="97" spans="1:44" ht="20.100000000000001" customHeight="1" x14ac:dyDescent="0.25">
      <c r="A97" s="24" t="s">
        <v>143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58">
        <f>COUNTA(tblDecember[[#This Row],[1]:[31]])</f>
        <v>0</v>
      </c>
      <c r="AH97" s="35">
        <f t="shared" si="13"/>
        <v>0</v>
      </c>
      <c r="AI97" s="38">
        <f t="shared" si="14"/>
        <v>0</v>
      </c>
      <c r="AJ97" s="38">
        <f t="shared" si="15"/>
        <v>0</v>
      </c>
      <c r="AK97" s="38">
        <f t="shared" si="16"/>
        <v>0</v>
      </c>
      <c r="AL97" s="38">
        <f t="shared" si="17"/>
        <v>0</v>
      </c>
      <c r="AM97" s="36"/>
      <c r="AN97" s="36"/>
      <c r="AO97" s="38">
        <f t="shared" si="18"/>
        <v>0</v>
      </c>
      <c r="AP97" s="38">
        <f t="shared" si="19"/>
        <v>0</v>
      </c>
      <c r="AQ97" s="38">
        <f t="shared" si="20"/>
        <v>0</v>
      </c>
      <c r="AR97" s="39">
        <f t="shared" si="21"/>
        <v>0</v>
      </c>
    </row>
    <row r="98" spans="1:44" ht="20.100000000000001" customHeight="1" x14ac:dyDescent="0.25">
      <c r="A98" s="24" t="s">
        <v>144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58">
        <f>COUNTA(tblDecember[[#This Row],[1]:[31]])</f>
        <v>0</v>
      </c>
      <c r="AH98" s="35">
        <f t="shared" si="13"/>
        <v>0</v>
      </c>
      <c r="AI98" s="38">
        <f t="shared" si="14"/>
        <v>0</v>
      </c>
      <c r="AJ98" s="38">
        <f t="shared" si="15"/>
        <v>0</v>
      </c>
      <c r="AK98" s="38">
        <f t="shared" si="16"/>
        <v>0</v>
      </c>
      <c r="AL98" s="38">
        <f t="shared" si="17"/>
        <v>0</v>
      </c>
      <c r="AM98" s="36"/>
      <c r="AN98" s="36"/>
      <c r="AO98" s="38">
        <f t="shared" si="18"/>
        <v>0</v>
      </c>
      <c r="AP98" s="38">
        <f t="shared" si="19"/>
        <v>0</v>
      </c>
      <c r="AQ98" s="38">
        <f t="shared" si="20"/>
        <v>0</v>
      </c>
      <c r="AR98" s="39">
        <f t="shared" si="21"/>
        <v>0</v>
      </c>
    </row>
    <row r="99" spans="1:44" ht="20.100000000000001" customHeight="1" x14ac:dyDescent="0.25">
      <c r="A99" s="24" t="s">
        <v>145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58">
        <f>COUNTA(tblDecember[[#This Row],[1]:[31]])</f>
        <v>0</v>
      </c>
      <c r="AH99" s="35">
        <f t="shared" si="13"/>
        <v>0</v>
      </c>
      <c r="AI99" s="38">
        <f t="shared" si="14"/>
        <v>0</v>
      </c>
      <c r="AJ99" s="38">
        <f t="shared" si="15"/>
        <v>0</v>
      </c>
      <c r="AK99" s="38">
        <f t="shared" si="16"/>
        <v>0</v>
      </c>
      <c r="AL99" s="38">
        <f t="shared" si="17"/>
        <v>0</v>
      </c>
      <c r="AM99" s="36"/>
      <c r="AN99" s="36"/>
      <c r="AO99" s="38">
        <f t="shared" si="18"/>
        <v>0</v>
      </c>
      <c r="AP99" s="38">
        <f t="shared" si="19"/>
        <v>0</v>
      </c>
      <c r="AQ99" s="38">
        <f t="shared" si="20"/>
        <v>0</v>
      </c>
      <c r="AR99" s="39">
        <f t="shared" si="21"/>
        <v>0</v>
      </c>
    </row>
    <row r="100" spans="1:44" ht="20.100000000000001" customHeight="1" x14ac:dyDescent="0.25">
      <c r="A100" s="24" t="s">
        <v>146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58">
        <f>COUNTA(tblDecember[[#This Row],[1]:[31]])</f>
        <v>0</v>
      </c>
      <c r="AH100" s="35">
        <f t="shared" si="13"/>
        <v>0</v>
      </c>
      <c r="AI100" s="38">
        <f t="shared" si="14"/>
        <v>0</v>
      </c>
      <c r="AJ100" s="38">
        <f t="shared" si="15"/>
        <v>0</v>
      </c>
      <c r="AK100" s="38">
        <f t="shared" si="16"/>
        <v>0</v>
      </c>
      <c r="AL100" s="38">
        <f t="shared" si="17"/>
        <v>0</v>
      </c>
      <c r="AM100" s="36"/>
      <c r="AN100" s="36"/>
      <c r="AO100" s="38">
        <f t="shared" si="18"/>
        <v>0</v>
      </c>
      <c r="AP100" s="38">
        <f t="shared" si="19"/>
        <v>0</v>
      </c>
      <c r="AQ100" s="38">
        <f t="shared" si="20"/>
        <v>0</v>
      </c>
      <c r="AR100" s="39">
        <f t="shared" si="21"/>
        <v>0</v>
      </c>
    </row>
    <row r="101" spans="1:44" ht="20.100000000000001" customHeight="1" x14ac:dyDescent="0.25">
      <c r="A101" s="24" t="s">
        <v>147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58">
        <f>COUNTA(tblDecember[[#This Row],[1]:[31]])</f>
        <v>0</v>
      </c>
      <c r="AH101" s="35">
        <f t="shared" si="13"/>
        <v>0</v>
      </c>
      <c r="AI101" s="38">
        <f t="shared" si="14"/>
        <v>0</v>
      </c>
      <c r="AJ101" s="38">
        <f t="shared" si="15"/>
        <v>0</v>
      </c>
      <c r="AK101" s="38">
        <f t="shared" si="16"/>
        <v>0</v>
      </c>
      <c r="AL101" s="38">
        <f t="shared" si="17"/>
        <v>0</v>
      </c>
      <c r="AM101" s="36"/>
      <c r="AN101" s="36"/>
      <c r="AO101" s="38">
        <f t="shared" si="18"/>
        <v>0</v>
      </c>
      <c r="AP101" s="38">
        <f t="shared" si="19"/>
        <v>0</v>
      </c>
      <c r="AQ101" s="38">
        <f t="shared" si="20"/>
        <v>0</v>
      </c>
      <c r="AR101" s="39">
        <f t="shared" si="21"/>
        <v>0</v>
      </c>
    </row>
    <row r="102" spans="1:44" ht="20.100000000000001" customHeight="1" x14ac:dyDescent="0.25">
      <c r="A102" s="24" t="s">
        <v>148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58">
        <f>COUNTA(tblDecember[[#This Row],[1]:[31]])</f>
        <v>0</v>
      </c>
      <c r="AH102" s="35">
        <f t="shared" si="13"/>
        <v>0</v>
      </c>
      <c r="AI102" s="38">
        <f t="shared" si="14"/>
        <v>0</v>
      </c>
      <c r="AJ102" s="38">
        <f t="shared" si="15"/>
        <v>0</v>
      </c>
      <c r="AK102" s="38">
        <f t="shared" si="16"/>
        <v>0</v>
      </c>
      <c r="AL102" s="38">
        <f t="shared" si="17"/>
        <v>0</v>
      </c>
      <c r="AM102" s="36"/>
      <c r="AN102" s="36"/>
      <c r="AO102" s="38">
        <f t="shared" si="18"/>
        <v>0</v>
      </c>
      <c r="AP102" s="38">
        <f t="shared" si="19"/>
        <v>0</v>
      </c>
      <c r="AQ102" s="38">
        <f t="shared" si="20"/>
        <v>0</v>
      </c>
      <c r="AR102" s="39">
        <f t="shared" si="21"/>
        <v>0</v>
      </c>
    </row>
    <row r="103" spans="1:44" ht="20.100000000000001" customHeight="1" x14ac:dyDescent="0.25">
      <c r="A103" s="24" t="s">
        <v>149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58">
        <f>COUNTA(tblDecember[[#This Row],[1]:[31]])</f>
        <v>0</v>
      </c>
      <c r="AH103" s="35">
        <f t="shared" si="13"/>
        <v>0</v>
      </c>
      <c r="AI103" s="38">
        <f t="shared" si="14"/>
        <v>0</v>
      </c>
      <c r="AJ103" s="38">
        <f t="shared" si="15"/>
        <v>0</v>
      </c>
      <c r="AK103" s="38">
        <f t="shared" si="16"/>
        <v>0</v>
      </c>
      <c r="AL103" s="38">
        <f t="shared" si="17"/>
        <v>0</v>
      </c>
      <c r="AM103" s="36"/>
      <c r="AN103" s="36"/>
      <c r="AO103" s="38">
        <f t="shared" si="18"/>
        <v>0</v>
      </c>
      <c r="AP103" s="38">
        <f t="shared" si="19"/>
        <v>0</v>
      </c>
      <c r="AQ103" s="38">
        <f t="shared" si="20"/>
        <v>0</v>
      </c>
      <c r="AR103" s="39">
        <f t="shared" si="21"/>
        <v>0</v>
      </c>
    </row>
    <row r="104" spans="1:44" ht="20.100000000000001" customHeight="1" x14ac:dyDescent="0.25">
      <c r="A104" s="24" t="s">
        <v>150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58">
        <f>COUNTA(tblDecember[[#This Row],[1]:[31]])</f>
        <v>0</v>
      </c>
      <c r="AH104" s="35">
        <f t="shared" si="13"/>
        <v>0</v>
      </c>
      <c r="AI104" s="38">
        <f t="shared" si="14"/>
        <v>0</v>
      </c>
      <c r="AJ104" s="38">
        <f t="shared" si="15"/>
        <v>0</v>
      </c>
      <c r="AK104" s="38">
        <f t="shared" si="16"/>
        <v>0</v>
      </c>
      <c r="AL104" s="38">
        <f t="shared" si="17"/>
        <v>0</v>
      </c>
      <c r="AM104" s="36"/>
      <c r="AN104" s="36"/>
      <c r="AO104" s="38">
        <f t="shared" si="18"/>
        <v>0</v>
      </c>
      <c r="AP104" s="38">
        <f t="shared" si="19"/>
        <v>0</v>
      </c>
      <c r="AQ104" s="38">
        <f t="shared" si="20"/>
        <v>0</v>
      </c>
      <c r="AR104" s="39">
        <f t="shared" si="21"/>
        <v>0</v>
      </c>
    </row>
    <row r="105" spans="1:44" ht="20.100000000000001" customHeight="1" x14ac:dyDescent="0.25">
      <c r="A105" s="24" t="s">
        <v>151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58">
        <f>COUNTA(tblDecember[[#This Row],[1]:[31]])</f>
        <v>0</v>
      </c>
      <c r="AH105" s="35">
        <f t="shared" si="13"/>
        <v>0</v>
      </c>
      <c r="AI105" s="38">
        <f t="shared" si="14"/>
        <v>0</v>
      </c>
      <c r="AJ105" s="38">
        <f t="shared" si="15"/>
        <v>0</v>
      </c>
      <c r="AK105" s="38">
        <f t="shared" si="16"/>
        <v>0</v>
      </c>
      <c r="AL105" s="38">
        <f t="shared" si="17"/>
        <v>0</v>
      </c>
      <c r="AM105" s="36"/>
      <c r="AN105" s="36"/>
      <c r="AO105" s="38">
        <f t="shared" si="18"/>
        <v>0</v>
      </c>
      <c r="AP105" s="38">
        <f t="shared" si="19"/>
        <v>0</v>
      </c>
      <c r="AQ105" s="38">
        <f t="shared" si="20"/>
        <v>0</v>
      </c>
      <c r="AR105" s="39">
        <f t="shared" si="21"/>
        <v>0</v>
      </c>
    </row>
    <row r="106" spans="1:44" ht="20.100000000000001" customHeight="1" x14ac:dyDescent="0.25">
      <c r="A106" s="24" t="s">
        <v>152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58">
        <f>COUNTA(tblDecember[[#This Row],[1]:[31]])</f>
        <v>0</v>
      </c>
      <c r="AH106" s="35">
        <f t="shared" si="13"/>
        <v>0</v>
      </c>
      <c r="AI106" s="38">
        <f t="shared" si="14"/>
        <v>0</v>
      </c>
      <c r="AJ106" s="38">
        <f t="shared" si="15"/>
        <v>0</v>
      </c>
      <c r="AK106" s="38">
        <f t="shared" si="16"/>
        <v>0</v>
      </c>
      <c r="AL106" s="38">
        <f t="shared" si="17"/>
        <v>0</v>
      </c>
      <c r="AM106" s="36"/>
      <c r="AN106" s="36"/>
      <c r="AO106" s="38">
        <f t="shared" si="18"/>
        <v>0</v>
      </c>
      <c r="AP106" s="38">
        <f t="shared" si="19"/>
        <v>0</v>
      </c>
      <c r="AQ106" s="38">
        <f t="shared" si="20"/>
        <v>0</v>
      </c>
      <c r="AR106" s="39">
        <f t="shared" si="21"/>
        <v>0</v>
      </c>
    </row>
    <row r="107" spans="1:44" ht="20.100000000000001" customHeight="1" x14ac:dyDescent="0.25">
      <c r="A107" s="24" t="s">
        <v>153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58">
        <f>COUNTA(tblDecember[[#This Row],[1]:[31]])</f>
        <v>0</v>
      </c>
      <c r="AH107" s="35">
        <f t="shared" si="13"/>
        <v>0</v>
      </c>
      <c r="AI107" s="38">
        <f t="shared" si="14"/>
        <v>0</v>
      </c>
      <c r="AJ107" s="38">
        <f t="shared" si="15"/>
        <v>0</v>
      </c>
      <c r="AK107" s="38">
        <f t="shared" si="16"/>
        <v>0</v>
      </c>
      <c r="AL107" s="38">
        <f t="shared" si="17"/>
        <v>0</v>
      </c>
      <c r="AM107" s="36"/>
      <c r="AN107" s="36"/>
      <c r="AO107" s="38">
        <f t="shared" si="18"/>
        <v>0</v>
      </c>
      <c r="AP107" s="38">
        <f t="shared" si="19"/>
        <v>0</v>
      </c>
      <c r="AQ107" s="38">
        <f t="shared" si="20"/>
        <v>0</v>
      </c>
      <c r="AR107" s="39">
        <f t="shared" si="21"/>
        <v>0</v>
      </c>
    </row>
    <row r="108" spans="1:44" ht="20.100000000000001" customHeight="1" x14ac:dyDescent="0.25">
      <c r="A108" s="24" t="s">
        <v>154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58">
        <f>COUNTA(tblDecember[[#This Row],[1]:[31]])</f>
        <v>0</v>
      </c>
      <c r="AH108" s="35">
        <f t="shared" si="13"/>
        <v>0</v>
      </c>
      <c r="AI108" s="38">
        <f t="shared" si="14"/>
        <v>0</v>
      </c>
      <c r="AJ108" s="38">
        <f t="shared" si="15"/>
        <v>0</v>
      </c>
      <c r="AK108" s="38">
        <f t="shared" si="16"/>
        <v>0</v>
      </c>
      <c r="AL108" s="38">
        <f t="shared" si="17"/>
        <v>0</v>
      </c>
      <c r="AM108" s="36"/>
      <c r="AN108" s="36"/>
      <c r="AO108" s="38">
        <f t="shared" si="18"/>
        <v>0</v>
      </c>
      <c r="AP108" s="38">
        <f t="shared" si="19"/>
        <v>0</v>
      </c>
      <c r="AQ108" s="38">
        <f t="shared" si="20"/>
        <v>0</v>
      </c>
      <c r="AR108" s="39">
        <f t="shared" si="21"/>
        <v>0</v>
      </c>
    </row>
    <row r="109" spans="1:44" ht="20.100000000000001" customHeight="1" x14ac:dyDescent="0.25">
      <c r="A109" s="24" t="s">
        <v>155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58">
        <f>COUNTA(tblDecember[[#This Row],[1]:[31]])</f>
        <v>0</v>
      </c>
      <c r="AH109" s="35">
        <f t="shared" si="13"/>
        <v>0</v>
      </c>
      <c r="AI109" s="38">
        <f t="shared" si="14"/>
        <v>0</v>
      </c>
      <c r="AJ109" s="38">
        <f t="shared" si="15"/>
        <v>0</v>
      </c>
      <c r="AK109" s="38">
        <f t="shared" si="16"/>
        <v>0</v>
      </c>
      <c r="AL109" s="38">
        <f t="shared" si="17"/>
        <v>0</v>
      </c>
      <c r="AM109" s="36"/>
      <c r="AN109" s="36"/>
      <c r="AO109" s="38">
        <f t="shared" si="18"/>
        <v>0</v>
      </c>
      <c r="AP109" s="38">
        <f t="shared" si="19"/>
        <v>0</v>
      </c>
      <c r="AQ109" s="38">
        <f t="shared" si="20"/>
        <v>0</v>
      </c>
      <c r="AR109" s="39">
        <f t="shared" si="21"/>
        <v>0</v>
      </c>
    </row>
    <row r="110" spans="1:44" ht="20.100000000000001" customHeight="1" x14ac:dyDescent="0.25">
      <c r="A110" s="24" t="s">
        <v>156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58">
        <f>COUNTA(tblDecember[[#This Row],[1]:[31]])</f>
        <v>0</v>
      </c>
      <c r="AH110" s="35">
        <f t="shared" si="13"/>
        <v>0</v>
      </c>
      <c r="AI110" s="38">
        <f t="shared" si="14"/>
        <v>0</v>
      </c>
      <c r="AJ110" s="38">
        <f t="shared" si="15"/>
        <v>0</v>
      </c>
      <c r="AK110" s="38">
        <f t="shared" si="16"/>
        <v>0</v>
      </c>
      <c r="AL110" s="38">
        <f t="shared" si="17"/>
        <v>0</v>
      </c>
      <c r="AM110" s="36"/>
      <c r="AN110" s="36"/>
      <c r="AO110" s="38">
        <f t="shared" si="18"/>
        <v>0</v>
      </c>
      <c r="AP110" s="38">
        <f t="shared" si="19"/>
        <v>0</v>
      </c>
      <c r="AQ110" s="38">
        <f t="shared" si="20"/>
        <v>0</v>
      </c>
      <c r="AR110" s="39">
        <f t="shared" si="21"/>
        <v>0</v>
      </c>
    </row>
    <row r="111" spans="1:44" ht="20.100000000000001" customHeight="1" x14ac:dyDescent="0.25">
      <c r="A111" s="24" t="s">
        <v>157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58">
        <f>COUNTA(tblDecember[[#This Row],[1]:[31]])</f>
        <v>0</v>
      </c>
      <c r="AH111" s="35">
        <f t="shared" si="13"/>
        <v>0</v>
      </c>
      <c r="AI111" s="38">
        <f t="shared" si="14"/>
        <v>0</v>
      </c>
      <c r="AJ111" s="38">
        <f t="shared" si="15"/>
        <v>0</v>
      </c>
      <c r="AK111" s="38">
        <f t="shared" si="16"/>
        <v>0</v>
      </c>
      <c r="AL111" s="38">
        <f t="shared" si="17"/>
        <v>0</v>
      </c>
      <c r="AM111" s="36"/>
      <c r="AN111" s="36"/>
      <c r="AO111" s="38">
        <f t="shared" si="18"/>
        <v>0</v>
      </c>
      <c r="AP111" s="38">
        <f t="shared" si="19"/>
        <v>0</v>
      </c>
      <c r="AQ111" s="38">
        <f t="shared" si="20"/>
        <v>0</v>
      </c>
      <c r="AR111" s="39">
        <f t="shared" si="21"/>
        <v>0</v>
      </c>
    </row>
    <row r="112" spans="1:44" ht="20.100000000000001" customHeight="1" x14ac:dyDescent="0.25">
      <c r="A112" s="24" t="s">
        <v>158</v>
      </c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58">
        <f>COUNTA(tblDecember[[#This Row],[1]:[31]])</f>
        <v>0</v>
      </c>
      <c r="AH112" s="35">
        <f t="shared" si="13"/>
        <v>0</v>
      </c>
      <c r="AI112" s="38">
        <f t="shared" si="14"/>
        <v>0</v>
      </c>
      <c r="AJ112" s="38">
        <f t="shared" si="15"/>
        <v>0</v>
      </c>
      <c r="AK112" s="38">
        <f t="shared" si="16"/>
        <v>0</v>
      </c>
      <c r="AL112" s="38">
        <f t="shared" si="17"/>
        <v>0</v>
      </c>
      <c r="AM112" s="36"/>
      <c r="AN112" s="36"/>
      <c r="AO112" s="38">
        <f t="shared" si="18"/>
        <v>0</v>
      </c>
      <c r="AP112" s="38">
        <f t="shared" si="19"/>
        <v>0</v>
      </c>
      <c r="AQ112" s="38">
        <f t="shared" si="20"/>
        <v>0</v>
      </c>
      <c r="AR112" s="39">
        <f t="shared" si="21"/>
        <v>0</v>
      </c>
    </row>
    <row r="113" spans="1:44" ht="20.100000000000001" customHeight="1" x14ac:dyDescent="0.25">
      <c r="A113" s="24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58">
        <f>COUNTA(tblDecember[[#This Row],[1]:[31]])</f>
        <v>0</v>
      </c>
      <c r="AH113" s="35">
        <f t="shared" si="13"/>
        <v>0</v>
      </c>
      <c r="AI113" s="38">
        <f t="shared" si="14"/>
        <v>0</v>
      </c>
      <c r="AJ113" s="38">
        <f t="shared" si="15"/>
        <v>0</v>
      </c>
      <c r="AK113" s="38">
        <f t="shared" si="16"/>
        <v>0</v>
      </c>
      <c r="AL113" s="38">
        <f t="shared" si="17"/>
        <v>0</v>
      </c>
      <c r="AM113" s="36"/>
      <c r="AN113" s="36"/>
      <c r="AO113" s="38">
        <f t="shared" si="18"/>
        <v>0</v>
      </c>
      <c r="AP113" s="38">
        <f t="shared" si="19"/>
        <v>0</v>
      </c>
      <c r="AQ113" s="38">
        <f t="shared" si="20"/>
        <v>0</v>
      </c>
      <c r="AR113" s="39">
        <f t="shared" si="21"/>
        <v>0</v>
      </c>
    </row>
    <row r="114" spans="1:44" ht="20.100000000000001" customHeight="1" x14ac:dyDescent="0.25">
      <c r="A114" s="24" t="s">
        <v>160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58">
        <f>COUNTA(tblDecember[[#This Row],[1]:[31]])</f>
        <v>0</v>
      </c>
      <c r="AH114" s="35">
        <f t="shared" si="13"/>
        <v>0</v>
      </c>
      <c r="AI114" s="38">
        <f t="shared" si="14"/>
        <v>0</v>
      </c>
      <c r="AJ114" s="38">
        <f t="shared" si="15"/>
        <v>0</v>
      </c>
      <c r="AK114" s="38">
        <f t="shared" si="16"/>
        <v>0</v>
      </c>
      <c r="AL114" s="38">
        <f t="shared" si="17"/>
        <v>0</v>
      </c>
      <c r="AM114" s="36"/>
      <c r="AN114" s="36"/>
      <c r="AO114" s="38">
        <f t="shared" si="18"/>
        <v>0</v>
      </c>
      <c r="AP114" s="38">
        <f t="shared" si="19"/>
        <v>0</v>
      </c>
      <c r="AQ114" s="38">
        <f t="shared" si="20"/>
        <v>0</v>
      </c>
      <c r="AR114" s="39">
        <f t="shared" si="21"/>
        <v>0</v>
      </c>
    </row>
    <row r="115" spans="1:44" ht="20.100000000000001" customHeight="1" x14ac:dyDescent="0.25">
      <c r="A115" s="24" t="s">
        <v>161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58">
        <f>COUNTA(tblDecember[[#This Row],[1]:[31]])</f>
        <v>0</v>
      </c>
      <c r="AH115" s="35">
        <f t="shared" si="13"/>
        <v>0</v>
      </c>
      <c r="AI115" s="38">
        <f t="shared" si="14"/>
        <v>0</v>
      </c>
      <c r="AJ115" s="38">
        <f t="shared" si="15"/>
        <v>0</v>
      </c>
      <c r="AK115" s="38">
        <f t="shared" si="16"/>
        <v>0</v>
      </c>
      <c r="AL115" s="38">
        <f t="shared" si="17"/>
        <v>0</v>
      </c>
      <c r="AM115" s="36"/>
      <c r="AN115" s="36"/>
      <c r="AO115" s="38">
        <f t="shared" si="18"/>
        <v>0</v>
      </c>
      <c r="AP115" s="38">
        <f t="shared" si="19"/>
        <v>0</v>
      </c>
      <c r="AQ115" s="38">
        <f t="shared" si="20"/>
        <v>0</v>
      </c>
      <c r="AR115" s="39">
        <f t="shared" si="21"/>
        <v>0</v>
      </c>
    </row>
    <row r="116" spans="1:44" ht="20.100000000000001" customHeight="1" x14ac:dyDescent="0.25">
      <c r="A116" s="24" t="s">
        <v>162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58">
        <f>COUNTA(tblDecember[[#This Row],[1]:[31]])</f>
        <v>0</v>
      </c>
      <c r="AH116" s="35">
        <f t="shared" si="13"/>
        <v>0</v>
      </c>
      <c r="AI116" s="38">
        <f t="shared" si="14"/>
        <v>0</v>
      </c>
      <c r="AJ116" s="38">
        <f t="shared" si="15"/>
        <v>0</v>
      </c>
      <c r="AK116" s="38">
        <f t="shared" si="16"/>
        <v>0</v>
      </c>
      <c r="AL116" s="38">
        <f t="shared" si="17"/>
        <v>0</v>
      </c>
      <c r="AM116" s="36"/>
      <c r="AN116" s="36"/>
      <c r="AO116" s="38">
        <f t="shared" si="18"/>
        <v>0</v>
      </c>
      <c r="AP116" s="38">
        <f t="shared" si="19"/>
        <v>0</v>
      </c>
      <c r="AQ116" s="38">
        <f t="shared" si="20"/>
        <v>0</v>
      </c>
      <c r="AR116" s="39">
        <f t="shared" si="21"/>
        <v>0</v>
      </c>
    </row>
    <row r="117" spans="1:44" ht="20.100000000000001" customHeight="1" x14ac:dyDescent="0.25">
      <c r="A117" s="24" t="s">
        <v>163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58">
        <f>COUNTA(tblDecember[[#This Row],[1]:[31]])</f>
        <v>0</v>
      </c>
      <c r="AH117" s="35">
        <f t="shared" si="13"/>
        <v>0</v>
      </c>
      <c r="AI117" s="38">
        <f t="shared" si="14"/>
        <v>0</v>
      </c>
      <c r="AJ117" s="38">
        <f t="shared" si="15"/>
        <v>0</v>
      </c>
      <c r="AK117" s="38">
        <f t="shared" si="16"/>
        <v>0</v>
      </c>
      <c r="AL117" s="38">
        <f t="shared" si="17"/>
        <v>0</v>
      </c>
      <c r="AM117" s="36"/>
      <c r="AN117" s="36"/>
      <c r="AO117" s="38">
        <f t="shared" si="18"/>
        <v>0</v>
      </c>
      <c r="AP117" s="38">
        <f t="shared" si="19"/>
        <v>0</v>
      </c>
      <c r="AQ117" s="38">
        <f t="shared" si="20"/>
        <v>0</v>
      </c>
      <c r="AR117" s="39">
        <f t="shared" si="21"/>
        <v>0</v>
      </c>
    </row>
    <row r="118" spans="1:44" ht="20.100000000000001" customHeight="1" x14ac:dyDescent="0.25">
      <c r="A118" s="24" t="s">
        <v>164</v>
      </c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58">
        <f>COUNTA(tblDecember[[#This Row],[1]:[31]])</f>
        <v>0</v>
      </c>
      <c r="AH118" s="35">
        <f t="shared" si="13"/>
        <v>0</v>
      </c>
      <c r="AI118" s="38">
        <f t="shared" si="14"/>
        <v>0</v>
      </c>
      <c r="AJ118" s="38">
        <f t="shared" si="15"/>
        <v>0</v>
      </c>
      <c r="AK118" s="38">
        <f t="shared" si="16"/>
        <v>0</v>
      </c>
      <c r="AL118" s="38">
        <f t="shared" si="17"/>
        <v>0</v>
      </c>
      <c r="AM118" s="36"/>
      <c r="AN118" s="36"/>
      <c r="AO118" s="38">
        <f t="shared" si="18"/>
        <v>0</v>
      </c>
      <c r="AP118" s="38">
        <f t="shared" si="19"/>
        <v>0</v>
      </c>
      <c r="AQ118" s="38">
        <f t="shared" si="20"/>
        <v>0</v>
      </c>
      <c r="AR118" s="39">
        <f t="shared" si="21"/>
        <v>0</v>
      </c>
    </row>
    <row r="119" spans="1:44" ht="20.100000000000001" customHeight="1" x14ac:dyDescent="0.25">
      <c r="A119" s="24" t="s">
        <v>165</v>
      </c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58">
        <f>COUNTA(tblDecember[[#This Row],[1]:[31]])</f>
        <v>0</v>
      </c>
      <c r="AH119" s="35">
        <f t="shared" si="13"/>
        <v>0</v>
      </c>
      <c r="AI119" s="38">
        <f t="shared" si="14"/>
        <v>0</v>
      </c>
      <c r="AJ119" s="38">
        <f t="shared" si="15"/>
        <v>0</v>
      </c>
      <c r="AK119" s="38">
        <f t="shared" si="16"/>
        <v>0</v>
      </c>
      <c r="AL119" s="38">
        <f t="shared" si="17"/>
        <v>0</v>
      </c>
      <c r="AM119" s="36"/>
      <c r="AN119" s="36"/>
      <c r="AO119" s="38">
        <f t="shared" si="18"/>
        <v>0</v>
      </c>
      <c r="AP119" s="38">
        <f t="shared" si="19"/>
        <v>0</v>
      </c>
      <c r="AQ119" s="38">
        <f t="shared" si="20"/>
        <v>0</v>
      </c>
      <c r="AR119" s="39">
        <f t="shared" si="21"/>
        <v>0</v>
      </c>
    </row>
    <row r="120" spans="1:44" ht="20.100000000000001" customHeight="1" x14ac:dyDescent="0.25">
      <c r="A120" s="24" t="s">
        <v>166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58">
        <f>COUNTA(tblDecember[[#This Row],[1]:[31]])</f>
        <v>0</v>
      </c>
      <c r="AH120" s="35">
        <f t="shared" si="13"/>
        <v>0</v>
      </c>
      <c r="AI120" s="38">
        <f t="shared" si="14"/>
        <v>0</v>
      </c>
      <c r="AJ120" s="38">
        <f t="shared" si="15"/>
        <v>0</v>
      </c>
      <c r="AK120" s="38">
        <f t="shared" si="16"/>
        <v>0</v>
      </c>
      <c r="AL120" s="38">
        <f t="shared" si="17"/>
        <v>0</v>
      </c>
      <c r="AM120" s="36"/>
      <c r="AN120" s="36"/>
      <c r="AO120" s="38">
        <f t="shared" si="18"/>
        <v>0</v>
      </c>
      <c r="AP120" s="38">
        <f t="shared" si="19"/>
        <v>0</v>
      </c>
      <c r="AQ120" s="38">
        <f t="shared" si="20"/>
        <v>0</v>
      </c>
      <c r="AR120" s="39">
        <f t="shared" si="21"/>
        <v>0</v>
      </c>
    </row>
    <row r="121" spans="1:44" ht="20.100000000000001" customHeight="1" x14ac:dyDescent="0.25">
      <c r="A121" s="24" t="s">
        <v>167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58">
        <f>COUNTA(tblDecember[[#This Row],[1]:[31]])</f>
        <v>0</v>
      </c>
      <c r="AH121" s="35">
        <f t="shared" si="13"/>
        <v>0</v>
      </c>
      <c r="AI121" s="38">
        <f t="shared" si="14"/>
        <v>0</v>
      </c>
      <c r="AJ121" s="38">
        <f t="shared" si="15"/>
        <v>0</v>
      </c>
      <c r="AK121" s="38">
        <f t="shared" si="16"/>
        <v>0</v>
      </c>
      <c r="AL121" s="38">
        <f t="shared" si="17"/>
        <v>0</v>
      </c>
      <c r="AM121" s="36"/>
      <c r="AN121" s="36"/>
      <c r="AO121" s="38">
        <f t="shared" si="18"/>
        <v>0</v>
      </c>
      <c r="AP121" s="38">
        <f t="shared" si="19"/>
        <v>0</v>
      </c>
      <c r="AQ121" s="38">
        <f t="shared" si="20"/>
        <v>0</v>
      </c>
      <c r="AR121" s="39">
        <f t="shared" si="21"/>
        <v>0</v>
      </c>
    </row>
    <row r="122" spans="1:44" ht="20.100000000000001" customHeight="1" x14ac:dyDescent="0.25">
      <c r="A122" s="24" t="s">
        <v>168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58">
        <f>COUNTA(tblDecember[[#This Row],[1]:[31]])</f>
        <v>0</v>
      </c>
      <c r="AH122" s="35">
        <f t="shared" si="13"/>
        <v>0</v>
      </c>
      <c r="AI122" s="38">
        <f t="shared" si="14"/>
        <v>0</v>
      </c>
      <c r="AJ122" s="38">
        <f t="shared" si="15"/>
        <v>0</v>
      </c>
      <c r="AK122" s="38">
        <f t="shared" si="16"/>
        <v>0</v>
      </c>
      <c r="AL122" s="38">
        <f t="shared" si="17"/>
        <v>0</v>
      </c>
      <c r="AM122" s="36"/>
      <c r="AN122" s="36"/>
      <c r="AO122" s="38">
        <f t="shared" si="18"/>
        <v>0</v>
      </c>
      <c r="AP122" s="38">
        <f t="shared" si="19"/>
        <v>0</v>
      </c>
      <c r="AQ122" s="38">
        <f t="shared" si="20"/>
        <v>0</v>
      </c>
      <c r="AR122" s="39">
        <f t="shared" si="21"/>
        <v>0</v>
      </c>
    </row>
    <row r="123" spans="1:44" ht="20.100000000000001" customHeight="1" x14ac:dyDescent="0.25">
      <c r="A123" s="24" t="s">
        <v>169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58">
        <f>COUNTA(tblDecember[[#This Row],[1]:[31]])</f>
        <v>0</v>
      </c>
      <c r="AH123" s="35">
        <f t="shared" si="13"/>
        <v>0</v>
      </c>
      <c r="AI123" s="38">
        <f t="shared" si="14"/>
        <v>0</v>
      </c>
      <c r="AJ123" s="38">
        <f t="shared" si="15"/>
        <v>0</v>
      </c>
      <c r="AK123" s="38">
        <f t="shared" si="16"/>
        <v>0</v>
      </c>
      <c r="AL123" s="38">
        <f t="shared" si="17"/>
        <v>0</v>
      </c>
      <c r="AM123" s="36"/>
      <c r="AN123" s="36"/>
      <c r="AO123" s="38">
        <f t="shared" si="18"/>
        <v>0</v>
      </c>
      <c r="AP123" s="38">
        <f t="shared" si="19"/>
        <v>0</v>
      </c>
      <c r="AQ123" s="38">
        <f t="shared" si="20"/>
        <v>0</v>
      </c>
      <c r="AR123" s="39">
        <f t="shared" si="21"/>
        <v>0</v>
      </c>
    </row>
    <row r="124" spans="1:44" ht="20.100000000000001" customHeight="1" x14ac:dyDescent="0.25">
      <c r="A124" s="24" t="s">
        <v>170</v>
      </c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58">
        <f>COUNTA(tblDecember[[#This Row],[1]:[31]])</f>
        <v>0</v>
      </c>
      <c r="AH124" s="35">
        <f t="shared" si="13"/>
        <v>0</v>
      </c>
      <c r="AI124" s="38">
        <f t="shared" si="14"/>
        <v>0</v>
      </c>
      <c r="AJ124" s="38">
        <f t="shared" si="15"/>
        <v>0</v>
      </c>
      <c r="AK124" s="38">
        <f t="shared" si="16"/>
        <v>0</v>
      </c>
      <c r="AL124" s="38">
        <f t="shared" si="17"/>
        <v>0</v>
      </c>
      <c r="AM124" s="36"/>
      <c r="AN124" s="36"/>
      <c r="AO124" s="38">
        <f t="shared" si="18"/>
        <v>0</v>
      </c>
      <c r="AP124" s="38">
        <f t="shared" si="19"/>
        <v>0</v>
      </c>
      <c r="AQ124" s="38">
        <f t="shared" si="20"/>
        <v>0</v>
      </c>
      <c r="AR124" s="39">
        <f t="shared" si="21"/>
        <v>0</v>
      </c>
    </row>
    <row r="125" spans="1:44" ht="20.100000000000001" customHeight="1" x14ac:dyDescent="0.25">
      <c r="A125" s="24" t="s">
        <v>171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58">
        <f>COUNTA(tblDecember[[#This Row],[1]:[31]])</f>
        <v>0</v>
      </c>
      <c r="AH125" s="35">
        <f t="shared" si="13"/>
        <v>0</v>
      </c>
      <c r="AI125" s="38">
        <f t="shared" si="14"/>
        <v>0</v>
      </c>
      <c r="AJ125" s="38">
        <f t="shared" si="15"/>
        <v>0</v>
      </c>
      <c r="AK125" s="38">
        <f t="shared" si="16"/>
        <v>0</v>
      </c>
      <c r="AL125" s="38">
        <f t="shared" si="17"/>
        <v>0</v>
      </c>
      <c r="AM125" s="36"/>
      <c r="AN125" s="36"/>
      <c r="AO125" s="38">
        <f t="shared" si="18"/>
        <v>0</v>
      </c>
      <c r="AP125" s="38">
        <f t="shared" si="19"/>
        <v>0</v>
      </c>
      <c r="AQ125" s="38">
        <f t="shared" si="20"/>
        <v>0</v>
      </c>
      <c r="AR125" s="39">
        <f t="shared" si="21"/>
        <v>0</v>
      </c>
    </row>
    <row r="126" spans="1:44" ht="20.100000000000001" customHeight="1" x14ac:dyDescent="0.25">
      <c r="A126" s="24" t="s">
        <v>172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58">
        <f>COUNTA(tblDecember[[#This Row],[1]:[31]])</f>
        <v>0</v>
      </c>
      <c r="AH126" s="35">
        <f t="shared" si="13"/>
        <v>0</v>
      </c>
      <c r="AI126" s="38">
        <f t="shared" si="14"/>
        <v>0</v>
      </c>
      <c r="AJ126" s="38">
        <f t="shared" si="15"/>
        <v>0</v>
      </c>
      <c r="AK126" s="38">
        <f t="shared" si="16"/>
        <v>0</v>
      </c>
      <c r="AL126" s="38">
        <f t="shared" si="17"/>
        <v>0</v>
      </c>
      <c r="AM126" s="36"/>
      <c r="AN126" s="36"/>
      <c r="AO126" s="38">
        <f t="shared" si="18"/>
        <v>0</v>
      </c>
      <c r="AP126" s="38">
        <f t="shared" si="19"/>
        <v>0</v>
      </c>
      <c r="AQ126" s="38">
        <f t="shared" si="20"/>
        <v>0</v>
      </c>
      <c r="AR126" s="39">
        <f t="shared" si="21"/>
        <v>0</v>
      </c>
    </row>
    <row r="127" spans="1:44" ht="20.100000000000001" customHeight="1" x14ac:dyDescent="0.25">
      <c r="A127" s="24" t="s">
        <v>173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58">
        <f>COUNTA(tblDecember[[#This Row],[1]:[31]])</f>
        <v>0</v>
      </c>
      <c r="AH127" s="35">
        <f t="shared" si="13"/>
        <v>0</v>
      </c>
      <c r="AI127" s="38">
        <f t="shared" si="14"/>
        <v>0</v>
      </c>
      <c r="AJ127" s="38">
        <f t="shared" si="15"/>
        <v>0</v>
      </c>
      <c r="AK127" s="38">
        <f t="shared" si="16"/>
        <v>0</v>
      </c>
      <c r="AL127" s="38">
        <f t="shared" si="17"/>
        <v>0</v>
      </c>
      <c r="AM127" s="36"/>
      <c r="AN127" s="36"/>
      <c r="AO127" s="38">
        <f t="shared" si="18"/>
        <v>0</v>
      </c>
      <c r="AP127" s="38">
        <f t="shared" si="19"/>
        <v>0</v>
      </c>
      <c r="AQ127" s="38">
        <f t="shared" si="20"/>
        <v>0</v>
      </c>
      <c r="AR127" s="39">
        <f t="shared" si="21"/>
        <v>0</v>
      </c>
    </row>
    <row r="128" spans="1:44" ht="20.100000000000001" customHeight="1" x14ac:dyDescent="0.25">
      <c r="A128" s="24" t="s">
        <v>174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58">
        <f>COUNTA(tblDecember[[#This Row],[1]:[31]])</f>
        <v>0</v>
      </c>
      <c r="AH128" s="35">
        <f t="shared" si="13"/>
        <v>0</v>
      </c>
      <c r="AI128" s="38">
        <f t="shared" si="14"/>
        <v>0</v>
      </c>
      <c r="AJ128" s="38">
        <f t="shared" si="15"/>
        <v>0</v>
      </c>
      <c r="AK128" s="38">
        <f t="shared" si="16"/>
        <v>0</v>
      </c>
      <c r="AL128" s="38">
        <f t="shared" si="17"/>
        <v>0</v>
      </c>
      <c r="AM128" s="36"/>
      <c r="AN128" s="36"/>
      <c r="AO128" s="38">
        <f t="shared" si="18"/>
        <v>0</v>
      </c>
      <c r="AP128" s="38">
        <f t="shared" si="19"/>
        <v>0</v>
      </c>
      <c r="AQ128" s="38">
        <f t="shared" si="20"/>
        <v>0</v>
      </c>
      <c r="AR128" s="39">
        <f t="shared" si="21"/>
        <v>0</v>
      </c>
    </row>
    <row r="129" spans="1:44" ht="20.100000000000001" customHeight="1" x14ac:dyDescent="0.25">
      <c r="A129" s="24" t="s">
        <v>175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58">
        <f>COUNTA(tblDecember[[#This Row],[1]:[31]])</f>
        <v>0</v>
      </c>
      <c r="AH129" s="35">
        <f t="shared" si="13"/>
        <v>0</v>
      </c>
      <c r="AI129" s="38">
        <f t="shared" si="14"/>
        <v>0</v>
      </c>
      <c r="AJ129" s="38">
        <f t="shared" si="15"/>
        <v>0</v>
      </c>
      <c r="AK129" s="38">
        <f t="shared" si="16"/>
        <v>0</v>
      </c>
      <c r="AL129" s="38">
        <f t="shared" si="17"/>
        <v>0</v>
      </c>
      <c r="AM129" s="36"/>
      <c r="AN129" s="36"/>
      <c r="AO129" s="38">
        <f t="shared" si="18"/>
        <v>0</v>
      </c>
      <c r="AP129" s="38">
        <f t="shared" si="19"/>
        <v>0</v>
      </c>
      <c r="AQ129" s="38">
        <f t="shared" si="20"/>
        <v>0</v>
      </c>
      <c r="AR129" s="39">
        <f t="shared" si="21"/>
        <v>0</v>
      </c>
    </row>
    <row r="130" spans="1:44" ht="20.100000000000001" customHeight="1" x14ac:dyDescent="0.25">
      <c r="A130" s="24" t="s">
        <v>176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58">
        <f>COUNTA(tblDecember[[#This Row],[1]:[31]])</f>
        <v>0</v>
      </c>
      <c r="AH130" s="35">
        <f t="shared" si="13"/>
        <v>0</v>
      </c>
      <c r="AI130" s="38">
        <f t="shared" si="14"/>
        <v>0</v>
      </c>
      <c r="AJ130" s="38">
        <f t="shared" si="15"/>
        <v>0</v>
      </c>
      <c r="AK130" s="38">
        <f t="shared" si="16"/>
        <v>0</v>
      </c>
      <c r="AL130" s="38">
        <f t="shared" si="17"/>
        <v>0</v>
      </c>
      <c r="AM130" s="36"/>
      <c r="AN130" s="36"/>
      <c r="AO130" s="38">
        <f t="shared" si="18"/>
        <v>0</v>
      </c>
      <c r="AP130" s="38">
        <f t="shared" si="19"/>
        <v>0</v>
      </c>
      <c r="AQ130" s="38">
        <f t="shared" si="20"/>
        <v>0</v>
      </c>
      <c r="AR130" s="39">
        <f t="shared" si="21"/>
        <v>0</v>
      </c>
    </row>
    <row r="131" spans="1:44" ht="20.100000000000001" customHeight="1" x14ac:dyDescent="0.25">
      <c r="A131" s="24" t="s">
        <v>177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58">
        <f>COUNTA(tblDecember[[#This Row],[1]:[31]])</f>
        <v>0</v>
      </c>
      <c r="AH131" s="35">
        <f t="shared" si="13"/>
        <v>0</v>
      </c>
      <c r="AI131" s="38">
        <f t="shared" si="14"/>
        <v>0</v>
      </c>
      <c r="AJ131" s="38">
        <f t="shared" si="15"/>
        <v>0</v>
      </c>
      <c r="AK131" s="38">
        <f t="shared" si="16"/>
        <v>0</v>
      </c>
      <c r="AL131" s="38">
        <f t="shared" si="17"/>
        <v>0</v>
      </c>
      <c r="AM131" s="36"/>
      <c r="AN131" s="36"/>
      <c r="AO131" s="38">
        <f t="shared" si="18"/>
        <v>0</v>
      </c>
      <c r="AP131" s="38">
        <f t="shared" si="19"/>
        <v>0</v>
      </c>
      <c r="AQ131" s="38">
        <f t="shared" si="20"/>
        <v>0</v>
      </c>
      <c r="AR131" s="39">
        <f t="shared" si="21"/>
        <v>0</v>
      </c>
    </row>
    <row r="132" spans="1:44" ht="20.100000000000001" customHeight="1" x14ac:dyDescent="0.25">
      <c r="A132" s="24" t="s">
        <v>178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58">
        <f>COUNTA(tblDecember[[#This Row],[1]:[31]])</f>
        <v>0</v>
      </c>
      <c r="AH132" s="35">
        <f t="shared" si="13"/>
        <v>0</v>
      </c>
      <c r="AI132" s="38">
        <f t="shared" si="14"/>
        <v>0</v>
      </c>
      <c r="AJ132" s="38">
        <f t="shared" si="15"/>
        <v>0</v>
      </c>
      <c r="AK132" s="38">
        <f t="shared" si="16"/>
        <v>0</v>
      </c>
      <c r="AL132" s="38">
        <f t="shared" si="17"/>
        <v>0</v>
      </c>
      <c r="AM132" s="36"/>
      <c r="AN132" s="36"/>
      <c r="AO132" s="38">
        <f t="shared" si="18"/>
        <v>0</v>
      </c>
      <c r="AP132" s="38">
        <f t="shared" si="19"/>
        <v>0</v>
      </c>
      <c r="AQ132" s="38">
        <f t="shared" si="20"/>
        <v>0</v>
      </c>
      <c r="AR132" s="39">
        <f t="shared" si="21"/>
        <v>0</v>
      </c>
    </row>
    <row r="133" spans="1:44" ht="20.100000000000001" customHeight="1" x14ac:dyDescent="0.25">
      <c r="A133" s="24" t="s">
        <v>179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58">
        <f>COUNTA(tblDecember[[#This Row],[1]:[31]])</f>
        <v>0</v>
      </c>
      <c r="AH133" s="35">
        <f t="shared" si="13"/>
        <v>0</v>
      </c>
      <c r="AI133" s="38">
        <f t="shared" si="14"/>
        <v>0</v>
      </c>
      <c r="AJ133" s="38">
        <f t="shared" si="15"/>
        <v>0</v>
      </c>
      <c r="AK133" s="38">
        <f t="shared" si="16"/>
        <v>0</v>
      </c>
      <c r="AL133" s="38">
        <f t="shared" si="17"/>
        <v>0</v>
      </c>
      <c r="AM133" s="36"/>
      <c r="AN133" s="36"/>
      <c r="AO133" s="38">
        <f t="shared" si="18"/>
        <v>0</v>
      </c>
      <c r="AP133" s="38">
        <f t="shared" si="19"/>
        <v>0</v>
      </c>
      <c r="AQ133" s="38">
        <f t="shared" si="20"/>
        <v>0</v>
      </c>
      <c r="AR133" s="39">
        <f t="shared" si="21"/>
        <v>0</v>
      </c>
    </row>
    <row r="134" spans="1:44" ht="20.100000000000001" customHeight="1" x14ac:dyDescent="0.25">
      <c r="A134" s="24" t="s">
        <v>180</v>
      </c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58">
        <f>COUNTA(tblDecember[[#This Row],[1]:[31]])</f>
        <v>0</v>
      </c>
      <c r="AH134" s="35">
        <f t="shared" si="13"/>
        <v>0</v>
      </c>
      <c r="AI134" s="38">
        <f t="shared" si="14"/>
        <v>0</v>
      </c>
      <c r="AJ134" s="38">
        <f t="shared" si="15"/>
        <v>0</v>
      </c>
      <c r="AK134" s="38">
        <f t="shared" si="16"/>
        <v>0</v>
      </c>
      <c r="AL134" s="38">
        <f t="shared" si="17"/>
        <v>0</v>
      </c>
      <c r="AM134" s="36"/>
      <c r="AN134" s="36"/>
      <c r="AO134" s="38">
        <f t="shared" si="18"/>
        <v>0</v>
      </c>
      <c r="AP134" s="38">
        <f t="shared" si="19"/>
        <v>0</v>
      </c>
      <c r="AQ134" s="38">
        <f t="shared" si="20"/>
        <v>0</v>
      </c>
      <c r="AR134" s="39">
        <f t="shared" si="21"/>
        <v>0</v>
      </c>
    </row>
    <row r="135" spans="1:44" ht="20.100000000000001" customHeight="1" x14ac:dyDescent="0.25">
      <c r="A135" s="24" t="s">
        <v>181</v>
      </c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58">
        <f>COUNTA(tblDecember[[#This Row],[1]:[31]])</f>
        <v>0</v>
      </c>
      <c r="AH135" s="35">
        <f t="shared" ref="AH135:AH165" si="22">COUNTIF(B135:AF135,"A")</f>
        <v>0</v>
      </c>
      <c r="AI135" s="38">
        <f t="shared" ref="AI135:AI165" si="23">COUNTIF(B135:AG135,"S")</f>
        <v>0</v>
      </c>
      <c r="AJ135" s="38">
        <f t="shared" ref="AJ135:AJ165" si="24">COUNTIF(B135:AG135,"U")</f>
        <v>0</v>
      </c>
      <c r="AK135" s="38">
        <f t="shared" ref="AK135:AK165" si="25">COUNTIF(B135:AG135,"E")</f>
        <v>0</v>
      </c>
      <c r="AL135" s="38">
        <f t="shared" ref="AL135:AL165" si="26">COUNTIF(B135:AG135,"AB")</f>
        <v>0</v>
      </c>
      <c r="AM135" s="36"/>
      <c r="AN135" s="36"/>
      <c r="AO135" s="38">
        <f t="shared" ref="AO135:AO165" si="27">COUNTIF(E135:AJ135,"M")</f>
        <v>0</v>
      </c>
      <c r="AP135" s="38">
        <f t="shared" ref="AP135:AP165" si="28">COUNTIF(F135:AK135,"D")</f>
        <v>0</v>
      </c>
      <c r="AQ135" s="38">
        <f t="shared" ref="AQ135:AQ165" si="29">COUNTIF(G135:AL135,"O")</f>
        <v>0</v>
      </c>
      <c r="AR135" s="39">
        <f t="shared" ref="AR135:AR165" si="30">SUM(AH135:AQ135)</f>
        <v>0</v>
      </c>
    </row>
    <row r="136" spans="1:44" ht="20.100000000000001" customHeight="1" x14ac:dyDescent="0.25">
      <c r="A136" s="24" t="s">
        <v>182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58">
        <f>COUNTA(tblDecember[[#This Row],[1]:[31]])</f>
        <v>0</v>
      </c>
      <c r="AH136" s="35">
        <f t="shared" si="22"/>
        <v>0</v>
      </c>
      <c r="AI136" s="38">
        <f t="shared" si="23"/>
        <v>0</v>
      </c>
      <c r="AJ136" s="38">
        <f t="shared" si="24"/>
        <v>0</v>
      </c>
      <c r="AK136" s="38">
        <f t="shared" si="25"/>
        <v>0</v>
      </c>
      <c r="AL136" s="38">
        <f t="shared" si="26"/>
        <v>0</v>
      </c>
      <c r="AM136" s="36"/>
      <c r="AN136" s="36"/>
      <c r="AO136" s="38">
        <f t="shared" si="27"/>
        <v>0</v>
      </c>
      <c r="AP136" s="38">
        <f t="shared" si="28"/>
        <v>0</v>
      </c>
      <c r="AQ136" s="38">
        <f t="shared" si="29"/>
        <v>0</v>
      </c>
      <c r="AR136" s="39">
        <f t="shared" si="30"/>
        <v>0</v>
      </c>
    </row>
    <row r="137" spans="1:44" ht="20.100000000000001" customHeight="1" x14ac:dyDescent="0.25">
      <c r="A137" s="24" t="s">
        <v>183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58">
        <f>COUNTA(tblDecember[[#This Row],[1]:[31]])</f>
        <v>0</v>
      </c>
      <c r="AH137" s="35">
        <f t="shared" si="22"/>
        <v>0</v>
      </c>
      <c r="AI137" s="38">
        <f t="shared" si="23"/>
        <v>0</v>
      </c>
      <c r="AJ137" s="38">
        <f t="shared" si="24"/>
        <v>0</v>
      </c>
      <c r="AK137" s="38">
        <f t="shared" si="25"/>
        <v>0</v>
      </c>
      <c r="AL137" s="38">
        <f t="shared" si="26"/>
        <v>0</v>
      </c>
      <c r="AM137" s="36"/>
      <c r="AN137" s="36"/>
      <c r="AO137" s="38">
        <f t="shared" si="27"/>
        <v>0</v>
      </c>
      <c r="AP137" s="38">
        <f t="shared" si="28"/>
        <v>0</v>
      </c>
      <c r="AQ137" s="38">
        <f t="shared" si="29"/>
        <v>0</v>
      </c>
      <c r="AR137" s="39">
        <f t="shared" si="30"/>
        <v>0</v>
      </c>
    </row>
    <row r="138" spans="1:44" ht="20.100000000000001" customHeight="1" x14ac:dyDescent="0.25">
      <c r="A138" s="24" t="s">
        <v>184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58">
        <f>COUNTA(tblDecember[[#This Row],[1]:[31]])</f>
        <v>0</v>
      </c>
      <c r="AH138" s="35">
        <f t="shared" si="22"/>
        <v>0</v>
      </c>
      <c r="AI138" s="38">
        <f t="shared" si="23"/>
        <v>0</v>
      </c>
      <c r="AJ138" s="38">
        <f t="shared" si="24"/>
        <v>0</v>
      </c>
      <c r="AK138" s="38">
        <f t="shared" si="25"/>
        <v>0</v>
      </c>
      <c r="AL138" s="38">
        <f t="shared" si="26"/>
        <v>0</v>
      </c>
      <c r="AM138" s="36"/>
      <c r="AN138" s="36"/>
      <c r="AO138" s="38">
        <f t="shared" si="27"/>
        <v>0</v>
      </c>
      <c r="AP138" s="38">
        <f t="shared" si="28"/>
        <v>0</v>
      </c>
      <c r="AQ138" s="38">
        <f t="shared" si="29"/>
        <v>0</v>
      </c>
      <c r="AR138" s="39">
        <f t="shared" si="30"/>
        <v>0</v>
      </c>
    </row>
    <row r="139" spans="1:44" ht="20.100000000000001" customHeight="1" x14ac:dyDescent="0.25">
      <c r="A139" s="24" t="s">
        <v>185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58">
        <f>COUNTA(tblDecember[[#This Row],[1]:[31]])</f>
        <v>0</v>
      </c>
      <c r="AH139" s="35">
        <f t="shared" si="22"/>
        <v>0</v>
      </c>
      <c r="AI139" s="38">
        <f t="shared" si="23"/>
        <v>0</v>
      </c>
      <c r="AJ139" s="38">
        <f t="shared" si="24"/>
        <v>0</v>
      </c>
      <c r="AK139" s="38">
        <f t="shared" si="25"/>
        <v>0</v>
      </c>
      <c r="AL139" s="38">
        <f t="shared" si="26"/>
        <v>0</v>
      </c>
      <c r="AM139" s="36"/>
      <c r="AN139" s="36"/>
      <c r="AO139" s="38">
        <f t="shared" si="27"/>
        <v>0</v>
      </c>
      <c r="AP139" s="38">
        <f t="shared" si="28"/>
        <v>0</v>
      </c>
      <c r="AQ139" s="38">
        <f t="shared" si="29"/>
        <v>0</v>
      </c>
      <c r="AR139" s="39">
        <f t="shared" si="30"/>
        <v>0</v>
      </c>
    </row>
    <row r="140" spans="1:44" ht="20.100000000000001" customHeight="1" x14ac:dyDescent="0.25">
      <c r="A140" s="24" t="s">
        <v>186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58">
        <f>COUNTA(tblDecember[[#This Row],[1]:[31]])</f>
        <v>0</v>
      </c>
      <c r="AH140" s="35">
        <f t="shared" si="22"/>
        <v>0</v>
      </c>
      <c r="AI140" s="38">
        <f t="shared" si="23"/>
        <v>0</v>
      </c>
      <c r="AJ140" s="38">
        <f t="shared" si="24"/>
        <v>0</v>
      </c>
      <c r="AK140" s="38">
        <f t="shared" si="25"/>
        <v>0</v>
      </c>
      <c r="AL140" s="38">
        <f t="shared" si="26"/>
        <v>0</v>
      </c>
      <c r="AM140" s="36"/>
      <c r="AN140" s="36"/>
      <c r="AO140" s="38">
        <f t="shared" si="27"/>
        <v>0</v>
      </c>
      <c r="AP140" s="38">
        <f t="shared" si="28"/>
        <v>0</v>
      </c>
      <c r="AQ140" s="38">
        <f t="shared" si="29"/>
        <v>0</v>
      </c>
      <c r="AR140" s="39">
        <f t="shared" si="30"/>
        <v>0</v>
      </c>
    </row>
    <row r="141" spans="1:44" ht="20.100000000000001" customHeight="1" x14ac:dyDescent="0.25">
      <c r="A141" s="24" t="s">
        <v>187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58">
        <f>COUNTA(tblDecember[[#This Row],[1]:[31]])</f>
        <v>0</v>
      </c>
      <c r="AH141" s="35">
        <f t="shared" si="22"/>
        <v>0</v>
      </c>
      <c r="AI141" s="38">
        <f t="shared" si="23"/>
        <v>0</v>
      </c>
      <c r="AJ141" s="38">
        <f t="shared" si="24"/>
        <v>0</v>
      </c>
      <c r="AK141" s="38">
        <f t="shared" si="25"/>
        <v>0</v>
      </c>
      <c r="AL141" s="38">
        <f t="shared" si="26"/>
        <v>0</v>
      </c>
      <c r="AM141" s="36"/>
      <c r="AN141" s="36"/>
      <c r="AO141" s="38">
        <f t="shared" si="27"/>
        <v>0</v>
      </c>
      <c r="AP141" s="38">
        <f t="shared" si="28"/>
        <v>0</v>
      </c>
      <c r="AQ141" s="38">
        <f t="shared" si="29"/>
        <v>0</v>
      </c>
      <c r="AR141" s="39">
        <f t="shared" si="30"/>
        <v>0</v>
      </c>
    </row>
    <row r="142" spans="1:44" ht="20.100000000000001" customHeight="1" x14ac:dyDescent="0.25">
      <c r="A142" s="24" t="s">
        <v>188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58">
        <f>COUNTA(tblDecember[[#This Row],[1]:[31]])</f>
        <v>0</v>
      </c>
      <c r="AH142" s="35">
        <f t="shared" si="22"/>
        <v>0</v>
      </c>
      <c r="AI142" s="38">
        <f t="shared" si="23"/>
        <v>0</v>
      </c>
      <c r="AJ142" s="38">
        <f t="shared" si="24"/>
        <v>0</v>
      </c>
      <c r="AK142" s="38">
        <f t="shared" si="25"/>
        <v>0</v>
      </c>
      <c r="AL142" s="38">
        <f t="shared" si="26"/>
        <v>0</v>
      </c>
      <c r="AM142" s="36"/>
      <c r="AN142" s="36"/>
      <c r="AO142" s="38">
        <f t="shared" si="27"/>
        <v>0</v>
      </c>
      <c r="AP142" s="38">
        <f t="shared" si="28"/>
        <v>0</v>
      </c>
      <c r="AQ142" s="38">
        <f t="shared" si="29"/>
        <v>0</v>
      </c>
      <c r="AR142" s="39">
        <f t="shared" si="30"/>
        <v>0</v>
      </c>
    </row>
    <row r="143" spans="1:44" ht="20.100000000000001" customHeight="1" x14ac:dyDescent="0.25">
      <c r="A143" s="24" t="s">
        <v>189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58">
        <f>COUNTA(tblDecember[[#This Row],[1]:[31]])</f>
        <v>0</v>
      </c>
      <c r="AH143" s="35">
        <f t="shared" si="22"/>
        <v>0</v>
      </c>
      <c r="AI143" s="38">
        <f t="shared" si="23"/>
        <v>0</v>
      </c>
      <c r="AJ143" s="38">
        <f t="shared" si="24"/>
        <v>0</v>
      </c>
      <c r="AK143" s="38">
        <f t="shared" si="25"/>
        <v>0</v>
      </c>
      <c r="AL143" s="38">
        <f t="shared" si="26"/>
        <v>0</v>
      </c>
      <c r="AM143" s="36"/>
      <c r="AN143" s="36"/>
      <c r="AO143" s="38">
        <f t="shared" si="27"/>
        <v>0</v>
      </c>
      <c r="AP143" s="38">
        <f t="shared" si="28"/>
        <v>0</v>
      </c>
      <c r="AQ143" s="38">
        <f t="shared" si="29"/>
        <v>0</v>
      </c>
      <c r="AR143" s="39">
        <f t="shared" si="30"/>
        <v>0</v>
      </c>
    </row>
    <row r="144" spans="1:44" ht="20.100000000000001" customHeight="1" x14ac:dyDescent="0.25">
      <c r="A144" s="24" t="s">
        <v>190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58">
        <f>COUNTA(tblDecember[[#This Row],[1]:[31]])</f>
        <v>0</v>
      </c>
      <c r="AH144" s="35">
        <f t="shared" si="22"/>
        <v>0</v>
      </c>
      <c r="AI144" s="38">
        <f t="shared" si="23"/>
        <v>0</v>
      </c>
      <c r="AJ144" s="38">
        <f t="shared" si="24"/>
        <v>0</v>
      </c>
      <c r="AK144" s="38">
        <f t="shared" si="25"/>
        <v>0</v>
      </c>
      <c r="AL144" s="38">
        <f t="shared" si="26"/>
        <v>0</v>
      </c>
      <c r="AM144" s="36"/>
      <c r="AN144" s="36"/>
      <c r="AO144" s="38">
        <f t="shared" si="27"/>
        <v>0</v>
      </c>
      <c r="AP144" s="38">
        <f t="shared" si="28"/>
        <v>0</v>
      </c>
      <c r="AQ144" s="38">
        <f t="shared" si="29"/>
        <v>0</v>
      </c>
      <c r="AR144" s="39">
        <f t="shared" si="30"/>
        <v>0</v>
      </c>
    </row>
    <row r="145" spans="1:44" ht="20.100000000000001" customHeight="1" x14ac:dyDescent="0.25">
      <c r="A145" s="24" t="s">
        <v>191</v>
      </c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58">
        <f>COUNTA(tblDecember[[#This Row],[1]:[31]])</f>
        <v>0</v>
      </c>
      <c r="AH145" s="35">
        <f t="shared" si="22"/>
        <v>0</v>
      </c>
      <c r="AI145" s="38">
        <f t="shared" si="23"/>
        <v>0</v>
      </c>
      <c r="AJ145" s="38">
        <f t="shared" si="24"/>
        <v>0</v>
      </c>
      <c r="AK145" s="38">
        <f t="shared" si="25"/>
        <v>0</v>
      </c>
      <c r="AL145" s="38">
        <f t="shared" si="26"/>
        <v>0</v>
      </c>
      <c r="AM145" s="36"/>
      <c r="AN145" s="36"/>
      <c r="AO145" s="38">
        <f t="shared" si="27"/>
        <v>0</v>
      </c>
      <c r="AP145" s="38">
        <f t="shared" si="28"/>
        <v>0</v>
      </c>
      <c r="AQ145" s="38">
        <f t="shared" si="29"/>
        <v>0</v>
      </c>
      <c r="AR145" s="39">
        <f t="shared" si="30"/>
        <v>0</v>
      </c>
    </row>
    <row r="146" spans="1:44" ht="20.100000000000001" customHeight="1" x14ac:dyDescent="0.25">
      <c r="A146" s="24" t="s">
        <v>192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58">
        <f>COUNTA(tblDecember[[#This Row],[1]:[31]])</f>
        <v>0</v>
      </c>
      <c r="AH146" s="35">
        <f t="shared" si="22"/>
        <v>0</v>
      </c>
      <c r="AI146" s="38">
        <f t="shared" si="23"/>
        <v>0</v>
      </c>
      <c r="AJ146" s="38">
        <f t="shared" si="24"/>
        <v>0</v>
      </c>
      <c r="AK146" s="38">
        <f t="shared" si="25"/>
        <v>0</v>
      </c>
      <c r="AL146" s="38">
        <f t="shared" si="26"/>
        <v>0</v>
      </c>
      <c r="AM146" s="36"/>
      <c r="AN146" s="36"/>
      <c r="AO146" s="38">
        <f t="shared" si="27"/>
        <v>0</v>
      </c>
      <c r="AP146" s="38">
        <f t="shared" si="28"/>
        <v>0</v>
      </c>
      <c r="AQ146" s="38">
        <f t="shared" si="29"/>
        <v>0</v>
      </c>
      <c r="AR146" s="39">
        <f t="shared" si="30"/>
        <v>0</v>
      </c>
    </row>
    <row r="147" spans="1:44" ht="20.100000000000001" customHeight="1" x14ac:dyDescent="0.25">
      <c r="A147" s="24" t="s">
        <v>193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58">
        <f>COUNTA(tblDecember[[#This Row],[1]:[31]])</f>
        <v>0</v>
      </c>
      <c r="AH147" s="35">
        <f t="shared" si="22"/>
        <v>0</v>
      </c>
      <c r="AI147" s="38">
        <f t="shared" si="23"/>
        <v>0</v>
      </c>
      <c r="AJ147" s="38">
        <f t="shared" si="24"/>
        <v>0</v>
      </c>
      <c r="AK147" s="38">
        <f t="shared" si="25"/>
        <v>0</v>
      </c>
      <c r="AL147" s="38">
        <f t="shared" si="26"/>
        <v>0</v>
      </c>
      <c r="AM147" s="36"/>
      <c r="AN147" s="36"/>
      <c r="AO147" s="38">
        <f t="shared" si="27"/>
        <v>0</v>
      </c>
      <c r="AP147" s="38">
        <f t="shared" si="28"/>
        <v>0</v>
      </c>
      <c r="AQ147" s="38">
        <f t="shared" si="29"/>
        <v>0</v>
      </c>
      <c r="AR147" s="39">
        <f t="shared" si="30"/>
        <v>0</v>
      </c>
    </row>
    <row r="148" spans="1:44" ht="20.100000000000001" customHeight="1" x14ac:dyDescent="0.25">
      <c r="A148" s="24" t="s">
        <v>194</v>
      </c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58">
        <f>COUNTA(tblDecember[[#This Row],[1]:[31]])</f>
        <v>0</v>
      </c>
      <c r="AH148" s="35">
        <f t="shared" si="22"/>
        <v>0</v>
      </c>
      <c r="AI148" s="38">
        <f t="shared" si="23"/>
        <v>0</v>
      </c>
      <c r="AJ148" s="38">
        <f t="shared" si="24"/>
        <v>0</v>
      </c>
      <c r="AK148" s="38">
        <f t="shared" si="25"/>
        <v>0</v>
      </c>
      <c r="AL148" s="38">
        <f t="shared" si="26"/>
        <v>0</v>
      </c>
      <c r="AM148" s="36"/>
      <c r="AN148" s="36"/>
      <c r="AO148" s="38">
        <f t="shared" si="27"/>
        <v>0</v>
      </c>
      <c r="AP148" s="38">
        <f t="shared" si="28"/>
        <v>0</v>
      </c>
      <c r="AQ148" s="38">
        <f t="shared" si="29"/>
        <v>0</v>
      </c>
      <c r="AR148" s="39">
        <f t="shared" si="30"/>
        <v>0</v>
      </c>
    </row>
    <row r="149" spans="1:44" ht="20.100000000000001" customHeight="1" x14ac:dyDescent="0.25">
      <c r="A149" s="24" t="s">
        <v>195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58">
        <f>COUNTA(tblDecember[[#This Row],[1]:[31]])</f>
        <v>0</v>
      </c>
      <c r="AH149" s="35">
        <f t="shared" si="22"/>
        <v>0</v>
      </c>
      <c r="AI149" s="38">
        <f t="shared" si="23"/>
        <v>0</v>
      </c>
      <c r="AJ149" s="38">
        <f t="shared" si="24"/>
        <v>0</v>
      </c>
      <c r="AK149" s="38">
        <f t="shared" si="25"/>
        <v>0</v>
      </c>
      <c r="AL149" s="38">
        <f t="shared" si="26"/>
        <v>0</v>
      </c>
      <c r="AM149" s="36"/>
      <c r="AN149" s="36"/>
      <c r="AO149" s="38">
        <f t="shared" si="27"/>
        <v>0</v>
      </c>
      <c r="AP149" s="38">
        <f t="shared" si="28"/>
        <v>0</v>
      </c>
      <c r="AQ149" s="38">
        <f t="shared" si="29"/>
        <v>0</v>
      </c>
      <c r="AR149" s="39">
        <f t="shared" si="30"/>
        <v>0</v>
      </c>
    </row>
    <row r="150" spans="1:44" ht="20.100000000000001" customHeight="1" x14ac:dyDescent="0.25">
      <c r="A150" s="24" t="s">
        <v>196</v>
      </c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58">
        <f>COUNTA(tblDecember[[#This Row],[1]:[31]])</f>
        <v>0</v>
      </c>
      <c r="AH150" s="35">
        <f t="shared" si="22"/>
        <v>0</v>
      </c>
      <c r="AI150" s="38">
        <f t="shared" si="23"/>
        <v>0</v>
      </c>
      <c r="AJ150" s="38">
        <f t="shared" si="24"/>
        <v>0</v>
      </c>
      <c r="AK150" s="38">
        <f t="shared" si="25"/>
        <v>0</v>
      </c>
      <c r="AL150" s="38">
        <f t="shared" si="26"/>
        <v>0</v>
      </c>
      <c r="AM150" s="36"/>
      <c r="AN150" s="36"/>
      <c r="AO150" s="38">
        <f t="shared" si="27"/>
        <v>0</v>
      </c>
      <c r="AP150" s="38">
        <f t="shared" si="28"/>
        <v>0</v>
      </c>
      <c r="AQ150" s="38">
        <f t="shared" si="29"/>
        <v>0</v>
      </c>
      <c r="AR150" s="39">
        <f t="shared" si="30"/>
        <v>0</v>
      </c>
    </row>
    <row r="151" spans="1:44" ht="20.100000000000001" customHeight="1" x14ac:dyDescent="0.25">
      <c r="A151" s="24" t="s">
        <v>197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58">
        <f>COUNTA(tblDecember[[#This Row],[1]:[31]])</f>
        <v>0</v>
      </c>
      <c r="AH151" s="35">
        <f t="shared" si="22"/>
        <v>0</v>
      </c>
      <c r="AI151" s="38">
        <f t="shared" si="23"/>
        <v>0</v>
      </c>
      <c r="AJ151" s="38">
        <f t="shared" si="24"/>
        <v>0</v>
      </c>
      <c r="AK151" s="38">
        <f t="shared" si="25"/>
        <v>0</v>
      </c>
      <c r="AL151" s="38">
        <f t="shared" si="26"/>
        <v>0</v>
      </c>
      <c r="AM151" s="36"/>
      <c r="AN151" s="36"/>
      <c r="AO151" s="38">
        <f t="shared" si="27"/>
        <v>0</v>
      </c>
      <c r="AP151" s="38">
        <f t="shared" si="28"/>
        <v>0</v>
      </c>
      <c r="AQ151" s="38">
        <f t="shared" si="29"/>
        <v>0</v>
      </c>
      <c r="AR151" s="39">
        <f t="shared" si="30"/>
        <v>0</v>
      </c>
    </row>
    <row r="152" spans="1:44" ht="20.100000000000001" customHeight="1" x14ac:dyDescent="0.25">
      <c r="A152" s="24" t="s">
        <v>198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58">
        <f>COUNTA(tblDecember[[#This Row],[1]:[31]])</f>
        <v>0</v>
      </c>
      <c r="AH152" s="35">
        <f t="shared" si="22"/>
        <v>0</v>
      </c>
      <c r="AI152" s="38">
        <f t="shared" si="23"/>
        <v>0</v>
      </c>
      <c r="AJ152" s="38">
        <f t="shared" si="24"/>
        <v>0</v>
      </c>
      <c r="AK152" s="38">
        <f t="shared" si="25"/>
        <v>0</v>
      </c>
      <c r="AL152" s="38">
        <f t="shared" si="26"/>
        <v>0</v>
      </c>
      <c r="AM152" s="36"/>
      <c r="AN152" s="36"/>
      <c r="AO152" s="38">
        <f t="shared" si="27"/>
        <v>0</v>
      </c>
      <c r="AP152" s="38">
        <f t="shared" si="28"/>
        <v>0</v>
      </c>
      <c r="AQ152" s="38">
        <f t="shared" si="29"/>
        <v>0</v>
      </c>
      <c r="AR152" s="39">
        <f t="shared" si="30"/>
        <v>0</v>
      </c>
    </row>
    <row r="153" spans="1:44" ht="20.100000000000001" customHeight="1" x14ac:dyDescent="0.25">
      <c r="A153" s="24" t="s">
        <v>199</v>
      </c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58">
        <f>COUNTA(tblDecember[[#This Row],[1]:[31]])</f>
        <v>0</v>
      </c>
      <c r="AH153" s="35">
        <f t="shared" si="22"/>
        <v>0</v>
      </c>
      <c r="AI153" s="38">
        <f t="shared" si="23"/>
        <v>0</v>
      </c>
      <c r="AJ153" s="38">
        <f t="shared" si="24"/>
        <v>0</v>
      </c>
      <c r="AK153" s="38">
        <f t="shared" si="25"/>
        <v>0</v>
      </c>
      <c r="AL153" s="38">
        <f t="shared" si="26"/>
        <v>0</v>
      </c>
      <c r="AM153" s="36"/>
      <c r="AN153" s="36"/>
      <c r="AO153" s="38">
        <f t="shared" si="27"/>
        <v>0</v>
      </c>
      <c r="AP153" s="38">
        <f t="shared" si="28"/>
        <v>0</v>
      </c>
      <c r="AQ153" s="38">
        <f t="shared" si="29"/>
        <v>0</v>
      </c>
      <c r="AR153" s="39">
        <f t="shared" si="30"/>
        <v>0</v>
      </c>
    </row>
    <row r="154" spans="1:44" ht="20.100000000000001" customHeight="1" x14ac:dyDescent="0.25">
      <c r="A154" s="24" t="s">
        <v>200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58">
        <f>COUNTA(tblDecember[[#This Row],[1]:[31]])</f>
        <v>0</v>
      </c>
      <c r="AH154" s="35">
        <f t="shared" si="22"/>
        <v>0</v>
      </c>
      <c r="AI154" s="38">
        <f t="shared" si="23"/>
        <v>0</v>
      </c>
      <c r="AJ154" s="38">
        <f t="shared" si="24"/>
        <v>0</v>
      </c>
      <c r="AK154" s="38">
        <f t="shared" si="25"/>
        <v>0</v>
      </c>
      <c r="AL154" s="38">
        <f t="shared" si="26"/>
        <v>0</v>
      </c>
      <c r="AM154" s="36"/>
      <c r="AN154" s="36"/>
      <c r="AO154" s="38">
        <f t="shared" si="27"/>
        <v>0</v>
      </c>
      <c r="AP154" s="38">
        <f t="shared" si="28"/>
        <v>0</v>
      </c>
      <c r="AQ154" s="38">
        <f t="shared" si="29"/>
        <v>0</v>
      </c>
      <c r="AR154" s="39">
        <f t="shared" si="30"/>
        <v>0</v>
      </c>
    </row>
    <row r="155" spans="1:44" ht="20.100000000000001" customHeight="1" x14ac:dyDescent="0.25">
      <c r="A155" s="24" t="s">
        <v>201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58">
        <f>COUNTA(tblDecember[[#This Row],[1]:[31]])</f>
        <v>0</v>
      </c>
      <c r="AH155" s="35">
        <f t="shared" si="22"/>
        <v>0</v>
      </c>
      <c r="AI155" s="38">
        <f t="shared" si="23"/>
        <v>0</v>
      </c>
      <c r="AJ155" s="38">
        <f t="shared" si="24"/>
        <v>0</v>
      </c>
      <c r="AK155" s="38">
        <f t="shared" si="25"/>
        <v>0</v>
      </c>
      <c r="AL155" s="38">
        <f t="shared" si="26"/>
        <v>0</v>
      </c>
      <c r="AM155" s="36"/>
      <c r="AN155" s="36"/>
      <c r="AO155" s="38">
        <f t="shared" si="27"/>
        <v>0</v>
      </c>
      <c r="AP155" s="38">
        <f t="shared" si="28"/>
        <v>0</v>
      </c>
      <c r="AQ155" s="38">
        <f t="shared" si="29"/>
        <v>0</v>
      </c>
      <c r="AR155" s="39">
        <f t="shared" si="30"/>
        <v>0</v>
      </c>
    </row>
    <row r="156" spans="1:44" ht="20.100000000000001" customHeight="1" x14ac:dyDescent="0.25">
      <c r="A156" s="24" t="s">
        <v>202</v>
      </c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58">
        <f>COUNTA(tblDecember[[#This Row],[1]:[31]])</f>
        <v>0</v>
      </c>
      <c r="AH156" s="35">
        <f t="shared" si="22"/>
        <v>0</v>
      </c>
      <c r="AI156" s="38">
        <f t="shared" si="23"/>
        <v>0</v>
      </c>
      <c r="AJ156" s="38">
        <f t="shared" si="24"/>
        <v>0</v>
      </c>
      <c r="AK156" s="38">
        <f t="shared" si="25"/>
        <v>0</v>
      </c>
      <c r="AL156" s="38">
        <f t="shared" si="26"/>
        <v>0</v>
      </c>
      <c r="AM156" s="36"/>
      <c r="AN156" s="36"/>
      <c r="AO156" s="38">
        <f t="shared" si="27"/>
        <v>0</v>
      </c>
      <c r="AP156" s="38">
        <f t="shared" si="28"/>
        <v>0</v>
      </c>
      <c r="AQ156" s="38">
        <f t="shared" si="29"/>
        <v>0</v>
      </c>
      <c r="AR156" s="39">
        <f t="shared" si="30"/>
        <v>0</v>
      </c>
    </row>
    <row r="157" spans="1:44" ht="20.100000000000001" customHeight="1" x14ac:dyDescent="0.25">
      <c r="A157" s="24" t="s">
        <v>203</v>
      </c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58">
        <f>COUNTA(tblDecember[[#This Row],[1]:[31]])</f>
        <v>0</v>
      </c>
      <c r="AH157" s="35">
        <f t="shared" si="22"/>
        <v>0</v>
      </c>
      <c r="AI157" s="38">
        <f t="shared" si="23"/>
        <v>0</v>
      </c>
      <c r="AJ157" s="38">
        <f t="shared" si="24"/>
        <v>0</v>
      </c>
      <c r="AK157" s="38">
        <f t="shared" si="25"/>
        <v>0</v>
      </c>
      <c r="AL157" s="38">
        <f t="shared" si="26"/>
        <v>0</v>
      </c>
      <c r="AM157" s="36"/>
      <c r="AN157" s="36"/>
      <c r="AO157" s="38">
        <f t="shared" si="27"/>
        <v>0</v>
      </c>
      <c r="AP157" s="38">
        <f t="shared" si="28"/>
        <v>0</v>
      </c>
      <c r="AQ157" s="38">
        <f t="shared" si="29"/>
        <v>0</v>
      </c>
      <c r="AR157" s="39">
        <f t="shared" si="30"/>
        <v>0</v>
      </c>
    </row>
    <row r="158" spans="1:44" ht="20.100000000000001" customHeight="1" x14ac:dyDescent="0.25">
      <c r="A158" s="24" t="s">
        <v>204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58">
        <f>COUNTA(tblDecember[[#This Row],[1]:[31]])</f>
        <v>0</v>
      </c>
      <c r="AH158" s="35">
        <f t="shared" si="22"/>
        <v>0</v>
      </c>
      <c r="AI158" s="38">
        <f t="shared" si="23"/>
        <v>0</v>
      </c>
      <c r="AJ158" s="38">
        <f t="shared" si="24"/>
        <v>0</v>
      </c>
      <c r="AK158" s="38">
        <f t="shared" si="25"/>
        <v>0</v>
      </c>
      <c r="AL158" s="38">
        <f t="shared" si="26"/>
        <v>0</v>
      </c>
      <c r="AM158" s="36"/>
      <c r="AN158" s="36"/>
      <c r="AO158" s="38">
        <f t="shared" si="27"/>
        <v>0</v>
      </c>
      <c r="AP158" s="38">
        <f t="shared" si="28"/>
        <v>0</v>
      </c>
      <c r="AQ158" s="38">
        <f t="shared" si="29"/>
        <v>0</v>
      </c>
      <c r="AR158" s="39">
        <f t="shared" si="30"/>
        <v>0</v>
      </c>
    </row>
    <row r="159" spans="1:44" ht="20.100000000000001" customHeight="1" x14ac:dyDescent="0.25">
      <c r="A159" s="24" t="s">
        <v>205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58">
        <f>COUNTA(tblDecember[[#This Row],[1]:[31]])</f>
        <v>0</v>
      </c>
      <c r="AH159" s="35">
        <f t="shared" si="22"/>
        <v>0</v>
      </c>
      <c r="AI159" s="38">
        <f t="shared" si="23"/>
        <v>0</v>
      </c>
      <c r="AJ159" s="38">
        <f t="shared" si="24"/>
        <v>0</v>
      </c>
      <c r="AK159" s="38">
        <f t="shared" si="25"/>
        <v>0</v>
      </c>
      <c r="AL159" s="38">
        <f t="shared" si="26"/>
        <v>0</v>
      </c>
      <c r="AM159" s="36"/>
      <c r="AN159" s="36"/>
      <c r="AO159" s="38">
        <f t="shared" si="27"/>
        <v>0</v>
      </c>
      <c r="AP159" s="38">
        <f t="shared" si="28"/>
        <v>0</v>
      </c>
      <c r="AQ159" s="38">
        <f t="shared" si="29"/>
        <v>0</v>
      </c>
      <c r="AR159" s="39">
        <f t="shared" si="30"/>
        <v>0</v>
      </c>
    </row>
    <row r="160" spans="1:44" ht="20.100000000000001" customHeight="1" x14ac:dyDescent="0.25">
      <c r="A160" s="24" t="s">
        <v>206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58">
        <f>COUNTA(tblDecember[[#This Row],[1]:[31]])</f>
        <v>0</v>
      </c>
      <c r="AH160" s="35">
        <f t="shared" si="22"/>
        <v>0</v>
      </c>
      <c r="AI160" s="38">
        <f t="shared" si="23"/>
        <v>0</v>
      </c>
      <c r="AJ160" s="38">
        <f t="shared" si="24"/>
        <v>0</v>
      </c>
      <c r="AK160" s="38">
        <f t="shared" si="25"/>
        <v>0</v>
      </c>
      <c r="AL160" s="38">
        <f t="shared" si="26"/>
        <v>0</v>
      </c>
      <c r="AM160" s="36"/>
      <c r="AN160" s="36"/>
      <c r="AO160" s="38">
        <f t="shared" si="27"/>
        <v>0</v>
      </c>
      <c r="AP160" s="38">
        <f t="shared" si="28"/>
        <v>0</v>
      </c>
      <c r="AQ160" s="38">
        <f t="shared" si="29"/>
        <v>0</v>
      </c>
      <c r="AR160" s="39">
        <f t="shared" si="30"/>
        <v>0</v>
      </c>
    </row>
    <row r="161" spans="1:44" ht="20.100000000000001" customHeight="1" x14ac:dyDescent="0.25">
      <c r="A161" s="24" t="s">
        <v>207</v>
      </c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58">
        <f>COUNTA(tblDecember[[#This Row],[1]:[31]])</f>
        <v>0</v>
      </c>
      <c r="AH161" s="35">
        <f t="shared" si="22"/>
        <v>0</v>
      </c>
      <c r="AI161" s="38">
        <f t="shared" si="23"/>
        <v>0</v>
      </c>
      <c r="AJ161" s="38">
        <f t="shared" si="24"/>
        <v>0</v>
      </c>
      <c r="AK161" s="38">
        <f t="shared" si="25"/>
        <v>0</v>
      </c>
      <c r="AL161" s="38">
        <f t="shared" si="26"/>
        <v>0</v>
      </c>
      <c r="AM161" s="36"/>
      <c r="AN161" s="36"/>
      <c r="AO161" s="38">
        <f t="shared" si="27"/>
        <v>0</v>
      </c>
      <c r="AP161" s="38">
        <f t="shared" si="28"/>
        <v>0</v>
      </c>
      <c r="AQ161" s="38">
        <f t="shared" si="29"/>
        <v>0</v>
      </c>
      <c r="AR161" s="39">
        <f t="shared" si="30"/>
        <v>0</v>
      </c>
    </row>
    <row r="162" spans="1:44" ht="20.100000000000001" customHeight="1" x14ac:dyDescent="0.25">
      <c r="A162" s="24" t="s">
        <v>208</v>
      </c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58">
        <f>COUNTA(tblDecember[[#This Row],[1]:[31]])</f>
        <v>0</v>
      </c>
      <c r="AH162" s="35">
        <f t="shared" si="22"/>
        <v>0</v>
      </c>
      <c r="AI162" s="38">
        <f t="shared" si="23"/>
        <v>0</v>
      </c>
      <c r="AJ162" s="38">
        <f t="shared" si="24"/>
        <v>0</v>
      </c>
      <c r="AK162" s="38">
        <f t="shared" si="25"/>
        <v>0</v>
      </c>
      <c r="AL162" s="38">
        <f t="shared" si="26"/>
        <v>0</v>
      </c>
      <c r="AM162" s="36"/>
      <c r="AN162" s="36"/>
      <c r="AO162" s="38">
        <f t="shared" si="27"/>
        <v>0</v>
      </c>
      <c r="AP162" s="38">
        <f t="shared" si="28"/>
        <v>0</v>
      </c>
      <c r="AQ162" s="38">
        <f t="shared" si="29"/>
        <v>0</v>
      </c>
      <c r="AR162" s="39">
        <f t="shared" si="30"/>
        <v>0</v>
      </c>
    </row>
    <row r="163" spans="1:44" ht="20.100000000000001" customHeight="1" x14ac:dyDescent="0.25">
      <c r="A163" s="24" t="s">
        <v>209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58">
        <f>COUNTA(tblDecember[[#This Row],[1]:[31]])</f>
        <v>0</v>
      </c>
      <c r="AH163" s="35">
        <f t="shared" si="22"/>
        <v>0</v>
      </c>
      <c r="AI163" s="38">
        <f t="shared" si="23"/>
        <v>0</v>
      </c>
      <c r="AJ163" s="38">
        <f t="shared" si="24"/>
        <v>0</v>
      </c>
      <c r="AK163" s="38">
        <f t="shared" si="25"/>
        <v>0</v>
      </c>
      <c r="AL163" s="38">
        <f t="shared" si="26"/>
        <v>0</v>
      </c>
      <c r="AM163" s="36"/>
      <c r="AN163" s="36"/>
      <c r="AO163" s="38">
        <f t="shared" si="27"/>
        <v>0</v>
      </c>
      <c r="AP163" s="38">
        <f t="shared" si="28"/>
        <v>0</v>
      </c>
      <c r="AQ163" s="38">
        <f t="shared" si="29"/>
        <v>0</v>
      </c>
      <c r="AR163" s="39">
        <f t="shared" si="30"/>
        <v>0</v>
      </c>
    </row>
    <row r="164" spans="1:44" ht="20.100000000000001" customHeight="1" x14ac:dyDescent="0.25">
      <c r="A164" s="24" t="s">
        <v>210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58">
        <f>COUNTA(tblDecember[[#This Row],[1]:[31]])</f>
        <v>0</v>
      </c>
      <c r="AH164" s="35">
        <f t="shared" si="22"/>
        <v>0</v>
      </c>
      <c r="AI164" s="38">
        <f t="shared" si="23"/>
        <v>0</v>
      </c>
      <c r="AJ164" s="38">
        <f t="shared" si="24"/>
        <v>0</v>
      </c>
      <c r="AK164" s="38">
        <f t="shared" si="25"/>
        <v>0</v>
      </c>
      <c r="AL164" s="38">
        <f t="shared" si="26"/>
        <v>0</v>
      </c>
      <c r="AM164" s="36"/>
      <c r="AN164" s="36"/>
      <c r="AO164" s="38">
        <f t="shared" si="27"/>
        <v>0</v>
      </c>
      <c r="AP164" s="38">
        <f t="shared" si="28"/>
        <v>0</v>
      </c>
      <c r="AQ164" s="38">
        <f t="shared" si="29"/>
        <v>0</v>
      </c>
      <c r="AR164" s="39">
        <f t="shared" si="30"/>
        <v>0</v>
      </c>
    </row>
    <row r="165" spans="1:44" ht="20.100000000000001" customHeight="1" x14ac:dyDescent="0.25">
      <c r="A165" s="24" t="s">
        <v>211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58">
        <f>COUNTA(tblDecember[[#This Row],[1]:[31]])</f>
        <v>0</v>
      </c>
      <c r="AH165" s="35">
        <f t="shared" si="22"/>
        <v>0</v>
      </c>
      <c r="AI165" s="38">
        <f t="shared" si="23"/>
        <v>0</v>
      </c>
      <c r="AJ165" s="38">
        <f t="shared" si="24"/>
        <v>0</v>
      </c>
      <c r="AK165" s="38">
        <f t="shared" si="25"/>
        <v>0</v>
      </c>
      <c r="AL165" s="38">
        <f t="shared" si="26"/>
        <v>0</v>
      </c>
      <c r="AM165" s="36"/>
      <c r="AN165" s="36"/>
      <c r="AO165" s="38">
        <f t="shared" si="27"/>
        <v>0</v>
      </c>
      <c r="AP165" s="38">
        <f t="shared" si="28"/>
        <v>0</v>
      </c>
      <c r="AQ165" s="38">
        <f t="shared" si="29"/>
        <v>0</v>
      </c>
      <c r="AR165" s="39">
        <f t="shared" si="30"/>
        <v>0</v>
      </c>
    </row>
  </sheetData>
  <mergeCells count="14"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  <mergeCell ref="A3:A4"/>
    <mergeCell ref="B3:AF3"/>
    <mergeCell ref="AG3:AG4"/>
    <mergeCell ref="AH4:AH5"/>
    <mergeCell ref="AI4:AI5"/>
  </mergeCells>
  <conditionalFormatting sqref="AG6:AG165">
    <cfRule type="dataBar" priority="8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{17586780-365B-4F4C-BBB4-F5991705D361}</x14:id>
        </ext>
      </extLst>
    </cfRule>
  </conditionalFormatting>
  <conditionalFormatting sqref="J2">
    <cfRule type="containsText" dxfId="133" priority="50" operator="containsText" text="S">
      <formula>NOT(ISERROR(SEARCH("S",J2)))</formula>
    </cfRule>
  </conditionalFormatting>
  <conditionalFormatting sqref="B6:AF165">
    <cfRule type="containsText" dxfId="132" priority="6" operator="containsText" text="A">
      <formula>NOT(ISERROR(SEARCH("A",B6)))</formula>
    </cfRule>
    <cfRule type="containsText" dxfId="131" priority="9" operator="containsText" text="A">
      <formula>NOT(ISERROR(SEARCH("A",B6)))</formula>
    </cfRule>
    <cfRule type="containsText" dxfId="130" priority="12" operator="containsText" text="A">
      <formula>NOT(ISERROR(SEARCH("A",B6)))</formula>
    </cfRule>
    <cfRule type="containsText" dxfId="129" priority="15" operator="containsText" text="A">
      <formula>NOT(ISERROR(SEARCH("A",B6)))</formula>
    </cfRule>
    <cfRule type="containsText" dxfId="128" priority="18" operator="containsText" text="A">
      <formula>NOT(ISERROR(SEARCH("A",B6)))</formula>
    </cfRule>
    <cfRule type="containsText" dxfId="127" priority="21" operator="containsText" text="M">
      <formula>NOT(ISERROR(SEARCH("M",B6)))</formula>
    </cfRule>
    <cfRule type="containsText" dxfId="126" priority="24" operator="containsText" text="A">
      <formula>NOT(ISERROR(SEARCH("A",B6)))</formula>
    </cfRule>
    <cfRule type="containsText" priority="25" operator="containsText" text="A">
      <formula>NOT(ISERROR(SEARCH("A",B6)))</formula>
    </cfRule>
    <cfRule type="containsText" dxfId="125" priority="26" operator="containsText" text="AB">
      <formula>NOT(ISERROR(SEARCH("AB",B6)))</formula>
    </cfRule>
    <cfRule type="containsText" dxfId="124" priority="27" operator="containsText" text="U">
      <formula>NOT(ISERROR(SEARCH("U",B6)))</formula>
    </cfRule>
    <cfRule type="expression" priority="44" stopIfTrue="1">
      <formula>B6=""</formula>
    </cfRule>
    <cfRule type="expression" dxfId="123" priority="45" stopIfTrue="1">
      <formula>B6=KeyCustom2</formula>
    </cfRule>
    <cfRule type="expression" dxfId="122" priority="46" stopIfTrue="1">
      <formula>B6=KeyCustom1</formula>
    </cfRule>
    <cfRule type="expression" dxfId="121" priority="47" stopIfTrue="1">
      <formula>B6=KeySick</formula>
    </cfRule>
    <cfRule type="expression" dxfId="120" priority="48" stopIfTrue="1">
      <formula>B6=KeyPersonal</formula>
    </cfRule>
    <cfRule type="expression" dxfId="119" priority="49" stopIfTrue="1">
      <formula>B6=KeyVacation</formula>
    </cfRule>
    <cfRule type="containsText" dxfId="118" priority="3" operator="containsText" text="A">
      <formula>NOT(ISERROR(SEARCH("A",B6)))</formula>
    </cfRule>
  </conditionalFormatting>
  <conditionalFormatting sqref="B6:AF165">
    <cfRule type="expression" priority="38" stopIfTrue="1">
      <formula>B6=""</formula>
    </cfRule>
    <cfRule type="expression" dxfId="117" priority="39" stopIfTrue="1">
      <formula>B6=KeyCustom2</formula>
    </cfRule>
    <cfRule type="expression" dxfId="116" priority="40" stopIfTrue="1">
      <formula>B6=KeyCustom1</formula>
    </cfRule>
    <cfRule type="expression" dxfId="115" priority="41" stopIfTrue="1">
      <formula>B6=KeySick</formula>
    </cfRule>
    <cfRule type="expression" dxfId="114" priority="42" stopIfTrue="1">
      <formula>B6=KeyPersonal</formula>
    </cfRule>
    <cfRule type="expression" dxfId="113" priority="43" stopIfTrue="1">
      <formula>B6=KeyVacation</formula>
    </cfRule>
  </conditionalFormatting>
  <conditionalFormatting sqref="B6:AF165">
    <cfRule type="containsText" dxfId="112" priority="37" operator="containsText" text="A">
      <formula>NOT(ISERROR(SEARCH("A",B6)))</formula>
    </cfRule>
  </conditionalFormatting>
  <conditionalFormatting sqref="B6:AF165">
    <cfRule type="containsText" dxfId="111" priority="34" operator="containsText" text="U">
      <formula>NOT(ISERROR(SEARCH("U",B6)))</formula>
    </cfRule>
    <cfRule type="containsText" dxfId="110" priority="35" operator="containsText" text="U">
      <formula>NOT(ISERROR(SEARCH("U",B6)))</formula>
    </cfRule>
    <cfRule type="containsText" dxfId="109" priority="36" operator="containsText" text="U">
      <formula>NOT(ISERROR(SEARCH("U",B6)))</formula>
    </cfRule>
  </conditionalFormatting>
  <conditionalFormatting sqref="B6:AF165">
    <cfRule type="containsText" dxfId="108" priority="33" operator="containsText" text="S">
      <formula>NOT(ISERROR(SEARCH("S",B6)))</formula>
    </cfRule>
  </conditionalFormatting>
  <conditionalFormatting sqref="B6:AF165">
    <cfRule type="containsText" dxfId="107" priority="32" operator="containsText" text="E">
      <formula>NOT(ISERROR(SEARCH("E",B6)))</formula>
    </cfRule>
  </conditionalFormatting>
  <conditionalFormatting sqref="B6:AF165">
    <cfRule type="containsText" dxfId="106" priority="31" operator="containsText" text="AB">
      <formula>NOT(ISERROR(SEARCH("AB",B6)))</formula>
    </cfRule>
  </conditionalFormatting>
  <conditionalFormatting sqref="B6:AF165">
    <cfRule type="containsText" dxfId="105" priority="30" operator="containsText" text="M">
      <formula>NOT(ISERROR(SEARCH("M",B6)))</formula>
    </cfRule>
  </conditionalFormatting>
  <conditionalFormatting sqref="B6:AF165">
    <cfRule type="containsText" dxfId="104" priority="29" operator="containsText" text="D">
      <formula>NOT(ISERROR(SEARCH("D",B6)))</formula>
    </cfRule>
  </conditionalFormatting>
  <conditionalFormatting sqref="B6:AF165">
    <cfRule type="containsText" dxfId="103" priority="28" operator="containsText" text="O">
      <formula>NOT(ISERROR(SEARCH("O",B6)))</formula>
    </cfRule>
  </conditionalFormatting>
  <conditionalFormatting sqref="B6:AF165">
    <cfRule type="containsText" dxfId="102" priority="23" operator="containsText" text="U">
      <formula>NOT(ISERROR(SEARCH("U",B6)))</formula>
    </cfRule>
  </conditionalFormatting>
  <conditionalFormatting sqref="B6:AF165">
    <cfRule type="containsText" dxfId="101" priority="22" operator="containsText" text="AB">
      <formula>NOT(ISERROR(SEARCH("AB",B6)))</formula>
    </cfRule>
  </conditionalFormatting>
  <conditionalFormatting sqref="B6:AF165">
    <cfRule type="containsText" dxfId="100" priority="20" operator="containsText" text="U">
      <formula>NOT(ISERROR(SEARCH("U",B6)))</formula>
    </cfRule>
  </conditionalFormatting>
  <conditionalFormatting sqref="B6:AF165">
    <cfRule type="containsText" dxfId="99" priority="19" operator="containsText" text="M">
      <formula>NOT(ISERROR(SEARCH("M",B6)))</formula>
    </cfRule>
  </conditionalFormatting>
  <conditionalFormatting sqref="B6:AF165">
    <cfRule type="containsText" dxfId="98" priority="17" operator="containsText" text="U">
      <formula>NOT(ISERROR(SEARCH("U",B6)))</formula>
    </cfRule>
  </conditionalFormatting>
  <conditionalFormatting sqref="B6:AF165">
    <cfRule type="containsText" dxfId="97" priority="16" operator="containsText" text="AB">
      <formula>NOT(ISERROR(SEARCH("AB",B6)))</formula>
    </cfRule>
  </conditionalFormatting>
  <conditionalFormatting sqref="B6:AF165">
    <cfRule type="containsText" dxfId="96" priority="14" operator="containsText" text="U">
      <formula>NOT(ISERROR(SEARCH("U",B6)))</formula>
    </cfRule>
  </conditionalFormatting>
  <conditionalFormatting sqref="B6:AF165">
    <cfRule type="containsText" dxfId="95" priority="13" operator="containsText" text="AB">
      <formula>NOT(ISERROR(SEARCH("AB",B6)))</formula>
    </cfRule>
  </conditionalFormatting>
  <conditionalFormatting sqref="B6:AF165">
    <cfRule type="containsText" dxfId="94" priority="11" operator="containsText" text="U">
      <formula>NOT(ISERROR(SEARCH("U",B6)))</formula>
    </cfRule>
  </conditionalFormatting>
  <conditionalFormatting sqref="B6:AF165">
    <cfRule type="containsText" dxfId="93" priority="10" operator="containsText" text="AB">
      <formula>NOT(ISERROR(SEARCH("AB",B6)))</formula>
    </cfRule>
  </conditionalFormatting>
  <conditionalFormatting sqref="B6:AF165">
    <cfRule type="containsText" dxfId="92" priority="8" operator="containsText" text="U">
      <formula>NOT(ISERROR(SEARCH("U",B6)))</formula>
    </cfRule>
  </conditionalFormatting>
  <conditionalFormatting sqref="B6:AF165">
    <cfRule type="containsText" dxfId="91" priority="7" operator="containsText" text="AB">
      <formula>NOT(ISERROR(SEARCH("AB",B6)))</formula>
    </cfRule>
  </conditionalFormatting>
  <conditionalFormatting sqref="B6:AF165">
    <cfRule type="containsText" dxfId="90" priority="5" operator="containsText" text="U">
      <formula>NOT(ISERROR(SEARCH("U",B6)))</formula>
    </cfRule>
  </conditionalFormatting>
  <conditionalFormatting sqref="B6:AF165">
    <cfRule type="containsText" dxfId="89" priority="4" operator="containsText" text="AB">
      <formula>NOT(ISERROR(SEARCH("AB",B6)))</formula>
    </cfRule>
  </conditionalFormatting>
  <conditionalFormatting sqref="B6:AF165">
    <cfRule type="containsText" dxfId="88" priority="2" operator="containsText" text="U">
      <formula>NOT(ISERROR(SEARCH("U",B6)))</formula>
    </cfRule>
  </conditionalFormatting>
  <conditionalFormatting sqref="B6:AF165">
    <cfRule type="containsText" dxfId="87" priority="1" operator="containsText" text="AB">
      <formula>NOT(ISERROR(SEARCH("AB",B6)))</formula>
    </cfRule>
  </conditionalFormatting>
  <pageMargins left="0.25" right="0.25" top="0.75" bottom="0.75" header="0.3" footer="0.3"/>
  <pageSetup scale="80" fitToHeight="0" orientation="landscape" verticalDpi="0" r:id="rId1"/>
  <ignoredErrors>
    <ignoredError sqref="AG6" calculatedColum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586780-365B-4F4C-BBB4-F5991705D361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pane ySplit="4" topLeftCell="A5" activePane="bottomLeft" state="frozen"/>
      <selection pane="bottomLeft" activeCell="M3" sqref="M3:M4"/>
    </sheetView>
  </sheetViews>
  <sheetFormatPr defaultRowHeight="15" x14ac:dyDescent="0.25"/>
  <cols>
    <col min="2" max="2" width="30.7109375" customWidth="1"/>
  </cols>
  <sheetData>
    <row r="3" spans="2:13" ht="20.100000000000001" customHeight="1" x14ac:dyDescent="0.25">
      <c r="B3" s="81" t="s">
        <v>2</v>
      </c>
      <c r="C3" s="83" t="s">
        <v>213</v>
      </c>
      <c r="D3" s="81" t="s">
        <v>41</v>
      </c>
      <c r="E3" s="81" t="s">
        <v>215</v>
      </c>
      <c r="F3" s="81" t="s">
        <v>217</v>
      </c>
      <c r="G3" s="81" t="s">
        <v>219</v>
      </c>
      <c r="H3" s="81" t="s">
        <v>226</v>
      </c>
      <c r="I3" s="81" t="s">
        <v>227</v>
      </c>
      <c r="J3" s="81" t="s">
        <v>221</v>
      </c>
      <c r="K3" s="81" t="s">
        <v>223</v>
      </c>
      <c r="L3" s="81" t="s">
        <v>225</v>
      </c>
      <c r="M3" s="79" t="s">
        <v>228</v>
      </c>
    </row>
    <row r="4" spans="2:13" ht="20.100000000000001" customHeight="1" x14ac:dyDescent="0.25">
      <c r="B4" s="82"/>
      <c r="C4" s="84"/>
      <c r="D4" s="82"/>
      <c r="E4" s="82"/>
      <c r="F4" s="82"/>
      <c r="G4" s="82"/>
      <c r="H4" s="82"/>
      <c r="I4" s="82"/>
      <c r="J4" s="82"/>
      <c r="K4" s="82"/>
      <c r="L4" s="82"/>
      <c r="M4" s="80"/>
    </row>
    <row r="5" spans="2:13" ht="20.100000000000001" customHeight="1" x14ac:dyDescent="0.25">
      <c r="B5" s="59" t="s">
        <v>35</v>
      </c>
      <c r="C5" s="60">
        <f>January!AH6+February!AH6+March!AH6+April!AH6+May!AH6+June!AH6+July!AH6+August!AH6+September!AH6+October!AH6+November!AH6+December!AH6</f>
        <v>23</v>
      </c>
      <c r="D5" s="61">
        <f>January!AI6+February!AI6+March!AI6+April!AI6+May!AI6+June!AI6+July!AI6+August!AI6+September!AI6+October!AI6+November!AI6+December!AI6</f>
        <v>15</v>
      </c>
      <c r="E5" s="61">
        <f>January!AJ6+February!AJ6+March!AJ6+April!AJ6+May!AJ6+June!AJ6+July!AJ6+August!AJ6+September!AJ6+October!AJ6+November!AJ6+December!AJ6</f>
        <v>10</v>
      </c>
      <c r="F5" s="61">
        <f>January!AK6+February!AK6+March!AK6+April!AK6+May!AK6+June!AK6+July!AK6+August!AK6+September!AK6+October!AK6+November!AK6+December!AK6</f>
        <v>13</v>
      </c>
      <c r="G5" s="61">
        <f>January!AL6+February!AL6+March!AL6+April!AL6+May!AL6+June!AL6+July!AL6+August!AL6+September!AL6+October!AL6+November!AL6+December!AL6</f>
        <v>21</v>
      </c>
      <c r="H5" s="62">
        <f>January!AM6+February!AM6+March!AM6+April!AM6+May!AM6+June!AM6+July!AM6+August!AM6+September!AM6+October!AM6+November!AM6+December!AM6</f>
        <v>0.5</v>
      </c>
      <c r="I5" s="62">
        <f>January!AN6+February!AN6+March!AN6+April!AN6+May!AN6+June!AN6+July!AN6+August!AN6+September!AN6+October!AN6+November!AN6+December!AN6</f>
        <v>0.5</v>
      </c>
      <c r="J5" s="61">
        <f>January!AO6+February!AO6+March!AO6+April!AO6+May!AO6+June!AO6+July!AO6+August!AO6+September!AO6+October!AO6+November!AO6+December!AO6</f>
        <v>15</v>
      </c>
      <c r="K5" s="61">
        <f>January!AP6+February!AP6+March!AP6+April!AP6+May!AP6+June!AP6+July!AP6+August!AP6+September!AP6+October!AP6+November!AP6+December!AP6</f>
        <v>19</v>
      </c>
      <c r="L5" s="61">
        <f>January!AQ6+February!AQ6+March!AQ6+April!AQ6+May!AQ6+June!AQ6+July!AQ6+August!AQ6+September!AQ6+October!AQ6+November!AQ6+December!AQ6</f>
        <v>24</v>
      </c>
      <c r="M5" s="63">
        <f>SUM(C5:L5)</f>
        <v>141</v>
      </c>
    </row>
    <row r="6" spans="2:13" ht="20.100000000000001" customHeight="1" x14ac:dyDescent="0.25">
      <c r="B6" s="59" t="s">
        <v>37</v>
      </c>
      <c r="C6" s="60">
        <f>January!AH7+February!AH7+March!AH7+April!AH7+May!AH7+June!AH7+July!AH7+August!AH7+September!AH7+October!AH7+November!AH7+December!AH7</f>
        <v>0</v>
      </c>
      <c r="D6" s="61">
        <f>January!AI7+February!AI7+March!AI7+April!AI7+May!AI7+June!AI7+July!AI7+August!AI7+September!AI7+October!AI7+November!AI7+December!AI7</f>
        <v>0</v>
      </c>
      <c r="E6" s="61">
        <f>January!AJ7+February!AJ7+March!AJ7+April!AJ7+May!AJ7+June!AJ7+July!AJ7+August!AJ7+September!AJ7+October!AJ7+November!AJ7+December!AJ7</f>
        <v>1</v>
      </c>
      <c r="F6" s="61">
        <f>January!AK7+February!AK7+March!AK7+April!AK7+May!AK7+June!AK7+July!AK7+August!AK7+September!AK7+October!AK7+November!AK7+December!AK7</f>
        <v>0</v>
      </c>
      <c r="G6" s="61">
        <f>January!AL7+February!AL7+March!AL7+April!AL7+May!AL7+June!AL7+July!AL7+August!AL7+September!AL7+October!AL7+November!AL7+December!AL7</f>
        <v>1</v>
      </c>
      <c r="H6" s="62">
        <f>January!AM7+February!AM7+March!AM7+April!AM7+May!AM7+June!AM7+July!AM7+August!AM7+September!AM7+October!AM7+November!AM7+December!AM7</f>
        <v>0.5</v>
      </c>
      <c r="I6" s="62">
        <f>January!AN7+February!AN7+March!AN7+April!AN7+May!AN7+June!AN7+July!AN7+August!AN7+September!AN7+October!AN7+November!AN7+December!AN7</f>
        <v>0.5</v>
      </c>
      <c r="J6" s="61">
        <f>January!AO7+February!AO7+March!AO7+April!AO7+May!AO7+June!AO7+July!AO7+August!AO7+September!AO7+October!AO7+November!AO7+December!AO7</f>
        <v>0</v>
      </c>
      <c r="K6" s="61">
        <f>January!AP7+February!AP7+March!AP7+April!AP7+May!AP7+June!AP7+July!AP7+August!AP7+September!AP7+October!AP7+November!AP7+December!AP7</f>
        <v>0</v>
      </c>
      <c r="L6" s="61">
        <f>January!AQ7+February!AQ7+March!AQ7+April!AQ7+May!AQ7+June!AQ7+July!AQ7+August!AQ7+September!AQ7+October!AQ7+November!AQ7+December!AQ7</f>
        <v>0</v>
      </c>
      <c r="M6" s="63">
        <f t="shared" ref="M6:M69" si="0">SUM(C6:L6)</f>
        <v>3</v>
      </c>
    </row>
    <row r="7" spans="2:13" ht="20.100000000000001" customHeight="1" x14ac:dyDescent="0.25">
      <c r="B7" s="59" t="s">
        <v>44</v>
      </c>
      <c r="C7" s="60">
        <f>January!AH8+February!AH8+March!AH8+April!AH8+May!AH8+June!AH8+July!AH8+August!AH8+September!AH8+October!AH8+November!AH8+December!AH8</f>
        <v>0</v>
      </c>
      <c r="D7" s="61">
        <f>January!AI8+February!AI8+March!AI8+April!AI8+May!AI8+June!AI8+July!AI8+August!AI8+September!AI8+October!AI8+November!AI8+December!AI8</f>
        <v>0</v>
      </c>
      <c r="E7" s="61">
        <f>January!AJ8+February!AJ8+March!AJ8+April!AJ8+May!AJ8+June!AJ8+July!AJ8+August!AJ8+September!AJ8+October!AJ8+November!AJ8+December!AJ8</f>
        <v>0</v>
      </c>
      <c r="F7" s="61">
        <f>January!AK8+February!AK8+March!AK8+April!AK8+May!AK8+June!AK8+July!AK8+August!AK8+September!AK8+October!AK8+November!AK8+December!AK8</f>
        <v>0</v>
      </c>
      <c r="G7" s="61">
        <f>January!AL8+February!AL8+March!AL8+April!AL8+May!AL8+June!AL8+July!AL8+August!AL8+September!AL8+October!AL8+November!AL8+December!AL8</f>
        <v>0</v>
      </c>
      <c r="H7" s="62">
        <f>January!AM8+February!AM8+March!AM8+April!AM8+May!AM8+June!AM8+July!AM8+August!AM8+September!AM8+October!AM8+November!AM8+December!AM8</f>
        <v>0</v>
      </c>
      <c r="I7" s="62">
        <f>January!AN8+February!AN8+March!AN8+April!AN8+May!AN8+June!AN8+July!AN8+August!AN8+September!AN8+October!AN8+November!AN8+December!AN8</f>
        <v>0</v>
      </c>
      <c r="J7" s="61">
        <f>January!AO8+February!AO8+March!AO8+April!AO8+May!AO8+June!AO8+July!AO8+August!AO8+September!AO8+October!AO8+November!AO8+December!AO8</f>
        <v>0</v>
      </c>
      <c r="K7" s="61">
        <f>January!AP8+February!AP8+March!AP8+April!AP8+May!AP8+June!AP8+July!AP8+August!AP8+September!AP8+October!AP8+November!AP8+December!AP8</f>
        <v>0</v>
      </c>
      <c r="L7" s="61">
        <f>January!AQ8+February!AQ8+March!AQ8+April!AQ8+May!AQ8+June!AQ8+July!AQ8+August!AQ8+September!AQ8+October!AQ8+November!AQ8+December!AQ8</f>
        <v>0</v>
      </c>
      <c r="M7" s="63">
        <f t="shared" si="0"/>
        <v>0</v>
      </c>
    </row>
    <row r="8" spans="2:13" ht="20.100000000000001" customHeight="1" x14ac:dyDescent="0.25">
      <c r="B8" s="59" t="s">
        <v>45</v>
      </c>
      <c r="C8" s="60">
        <f>January!AH9+February!AH9+March!AH9+April!AH9+May!AH9+June!AH9+July!AH9+August!AH9+September!AH9+October!AH9+November!AH9+December!AH9</f>
        <v>0</v>
      </c>
      <c r="D8" s="61">
        <f>January!AI9+February!AI9+March!AI9+April!AI9+May!AI9+June!AI9+July!AI9+August!AI9+September!AI9+October!AI9+November!AI9+December!AI9</f>
        <v>0</v>
      </c>
      <c r="E8" s="61">
        <f>January!AJ9+February!AJ9+March!AJ9+April!AJ9+May!AJ9+June!AJ9+July!AJ9+August!AJ9+September!AJ9+October!AJ9+November!AJ9+December!AJ9</f>
        <v>0</v>
      </c>
      <c r="F8" s="61">
        <f>January!AK9+February!AK9+March!AK9+April!AK9+May!AK9+June!AK9+July!AK9+August!AK9+September!AK9+October!AK9+November!AK9+December!AK9</f>
        <v>0</v>
      </c>
      <c r="G8" s="61">
        <f>January!AL9+February!AL9+March!AL9+April!AL9+May!AL9+June!AL9+July!AL9+August!AL9+September!AL9+October!AL9+November!AL9+December!AL9</f>
        <v>1</v>
      </c>
      <c r="H8" s="62">
        <f>January!AM9+February!AM9+March!AM9+April!AM9+May!AM9+June!AM9+July!AM9+August!AM9+September!AM9+October!AM9+November!AM9+December!AM9</f>
        <v>0</v>
      </c>
      <c r="I8" s="62">
        <f>January!AN9+February!AN9+March!AN9+April!AN9+May!AN9+June!AN9+July!AN9+August!AN9+September!AN9+October!AN9+November!AN9+December!AN9</f>
        <v>0</v>
      </c>
      <c r="J8" s="61">
        <f>January!AO9+February!AO9+March!AO9+April!AO9+May!AO9+June!AO9+July!AO9+August!AO9+September!AO9+October!AO9+November!AO9+December!AO9</f>
        <v>0</v>
      </c>
      <c r="K8" s="61">
        <f>January!AP9+February!AP9+March!AP9+April!AP9+May!AP9+June!AP9+July!AP9+August!AP9+September!AP9+October!AP9+November!AP9+December!AP9</f>
        <v>0</v>
      </c>
      <c r="L8" s="61">
        <f>January!AQ9+February!AQ9+March!AQ9+April!AQ9+May!AQ9+June!AQ9+July!AQ9+August!AQ9+September!AQ9+October!AQ9+November!AQ9+December!AQ9</f>
        <v>0</v>
      </c>
      <c r="M8" s="63">
        <f t="shared" si="0"/>
        <v>1</v>
      </c>
    </row>
    <row r="9" spans="2:13" ht="20.100000000000001" customHeight="1" x14ac:dyDescent="0.25">
      <c r="B9" s="59" t="s">
        <v>46</v>
      </c>
      <c r="C9" s="60">
        <f>January!AH10+February!AH10+March!AH10+April!AH10+May!AH10+June!AH10+July!AH10+August!AH10+September!AH10+October!AH10+November!AH10+December!AH10</f>
        <v>0</v>
      </c>
      <c r="D9" s="61">
        <f>January!AI10+February!AI10+March!AI10+April!AI10+May!AI10+June!AI10+July!AI10+August!AI10+September!AI10+October!AI10+November!AI10+December!AI10</f>
        <v>0</v>
      </c>
      <c r="E9" s="61">
        <f>January!AJ10+February!AJ10+March!AJ10+April!AJ10+May!AJ10+June!AJ10+July!AJ10+August!AJ10+September!AJ10+October!AJ10+November!AJ10+December!AJ10</f>
        <v>1</v>
      </c>
      <c r="F9" s="61">
        <f>January!AK10+February!AK10+March!AK10+April!AK10+May!AK10+June!AK10+July!AK10+August!AK10+September!AK10+October!AK10+November!AK10+December!AK10</f>
        <v>0</v>
      </c>
      <c r="G9" s="61">
        <f>January!AL10+February!AL10+March!AL10+April!AL10+May!AL10+June!AL10+July!AL10+August!AL10+September!AL10+October!AL10+November!AL10+December!AL10</f>
        <v>0</v>
      </c>
      <c r="H9" s="62">
        <f>January!AM10+February!AM10+March!AM10+April!AM10+May!AM10+June!AM10+July!AM10+August!AM10+September!AM10+October!AM10+November!AM10+December!AM10</f>
        <v>0</v>
      </c>
      <c r="I9" s="62">
        <f>January!AN10+February!AN10+March!AN10+April!AN10+May!AN10+June!AN10+July!AN10+August!AN10+September!AN10+October!AN10+November!AN10+December!AN10</f>
        <v>0</v>
      </c>
      <c r="J9" s="61">
        <f>January!AO10+February!AO10+March!AO10+April!AO10+May!AO10+June!AO10+July!AO10+August!AO10+September!AO10+October!AO10+November!AO10+December!AO10</f>
        <v>0</v>
      </c>
      <c r="K9" s="61">
        <f>January!AP10+February!AP10+March!AP10+April!AP10+May!AP10+June!AP10+July!AP10+August!AP10+September!AP10+October!AP10+November!AP10+December!AP10</f>
        <v>0</v>
      </c>
      <c r="L9" s="61">
        <f>January!AQ10+February!AQ10+March!AQ10+April!AQ10+May!AQ10+June!AQ10+July!AQ10+August!AQ10+September!AQ10+October!AQ10+November!AQ10+December!AQ10</f>
        <v>0</v>
      </c>
      <c r="M9" s="63">
        <f t="shared" si="0"/>
        <v>1</v>
      </c>
    </row>
    <row r="10" spans="2:13" ht="20.100000000000001" customHeight="1" x14ac:dyDescent="0.25">
      <c r="B10" s="59" t="s">
        <v>57</v>
      </c>
      <c r="C10" s="60">
        <f>January!AH11+February!AH11+March!AH11+April!AH11+May!AH11+June!AH11+July!AH11+August!AH11+September!AH11+October!AH11+November!AH11+December!AH11</f>
        <v>0</v>
      </c>
      <c r="D10" s="61">
        <f>January!AI11+February!AI11+March!AI11+April!AI11+May!AI11+June!AI11+July!AI11+August!AI11+September!AI11+October!AI11+November!AI11+December!AI11</f>
        <v>0</v>
      </c>
      <c r="E10" s="61">
        <f>January!AJ11+February!AJ11+March!AJ11+April!AJ11+May!AJ11+June!AJ11+July!AJ11+August!AJ11+September!AJ11+October!AJ11+November!AJ11+December!AJ11</f>
        <v>0</v>
      </c>
      <c r="F10" s="61">
        <f>January!AK11+February!AK11+March!AK11+April!AK11+May!AK11+June!AK11+July!AK11+August!AK11+September!AK11+October!AK11+November!AK11+December!AK11</f>
        <v>0</v>
      </c>
      <c r="G10" s="61">
        <f>January!AL11+February!AL11+March!AL11+April!AL11+May!AL11+June!AL11+July!AL11+August!AL11+September!AL11+October!AL11+November!AL11+December!AL11</f>
        <v>0</v>
      </c>
      <c r="H10" s="62">
        <f>January!AM11+February!AM11+March!AM11+April!AM11+May!AM11+June!AM11+July!AM11+August!AM11+September!AM11+October!AM11+November!AM11+December!AM11</f>
        <v>0</v>
      </c>
      <c r="I10" s="62">
        <f>January!AN11+February!AN11+March!AN11+April!AN11+May!AN11+June!AN11+July!AN11+August!AN11+September!AN11+October!AN11+November!AN11+December!AN11</f>
        <v>0</v>
      </c>
      <c r="J10" s="61">
        <f>January!AO11+February!AO11+March!AO11+April!AO11+May!AO11+June!AO11+July!AO11+August!AO11+September!AO11+October!AO11+November!AO11+December!AO11</f>
        <v>0</v>
      </c>
      <c r="K10" s="61">
        <f>January!AP11+February!AP11+March!AP11+April!AP11+May!AP11+June!AP11+July!AP11+August!AP11+September!AP11+October!AP11+November!AP11+December!AP11</f>
        <v>0</v>
      </c>
      <c r="L10" s="61">
        <f>January!AQ11+February!AQ11+March!AQ11+April!AQ11+May!AQ11+June!AQ11+July!AQ11+August!AQ11+September!AQ11+October!AQ11+November!AQ11+December!AQ11</f>
        <v>0</v>
      </c>
      <c r="M10" s="63">
        <f t="shared" si="0"/>
        <v>0</v>
      </c>
    </row>
    <row r="11" spans="2:13" ht="20.100000000000001" customHeight="1" x14ac:dyDescent="0.25">
      <c r="B11" s="59" t="s">
        <v>58</v>
      </c>
      <c r="C11" s="60">
        <f>January!AH12+February!AH12+March!AH12+April!AH12+May!AH12+June!AH12+July!AH12+August!AH12+September!AH12+October!AH12+November!AH12+December!AH12</f>
        <v>0</v>
      </c>
      <c r="D11" s="61">
        <f>January!AI12+February!AI12+March!AI12+April!AI12+May!AI12+June!AI12+July!AI12+August!AI12+September!AI12+October!AI12+November!AI12+December!AI12</f>
        <v>0</v>
      </c>
      <c r="E11" s="61">
        <f>January!AJ12+February!AJ12+March!AJ12+April!AJ12+May!AJ12+June!AJ12+July!AJ12+August!AJ12+September!AJ12+October!AJ12+November!AJ12+December!AJ12</f>
        <v>0</v>
      </c>
      <c r="F11" s="61">
        <f>January!AK12+February!AK12+March!AK12+April!AK12+May!AK12+June!AK12+July!AK12+August!AK12+September!AK12+October!AK12+November!AK12+December!AK12</f>
        <v>0</v>
      </c>
      <c r="G11" s="61">
        <f>January!AL12+February!AL12+March!AL12+April!AL12+May!AL12+June!AL12+July!AL12+August!AL12+September!AL12+October!AL12+November!AL12+December!AL12</f>
        <v>0</v>
      </c>
      <c r="H11" s="62">
        <f>January!AM12+February!AM12+March!AM12+April!AM12+May!AM12+June!AM12+July!AM12+August!AM12+September!AM12+October!AM12+November!AM12+December!AM12</f>
        <v>0</v>
      </c>
      <c r="I11" s="62">
        <f>January!AN12+February!AN12+March!AN12+April!AN12+May!AN12+June!AN12+July!AN12+August!AN12+September!AN12+October!AN12+November!AN12+December!AN12</f>
        <v>0</v>
      </c>
      <c r="J11" s="61">
        <f>January!AO12+February!AO12+March!AO12+April!AO12+May!AO12+June!AO12+July!AO12+August!AO12+September!AO12+October!AO12+November!AO12+December!AO12</f>
        <v>0</v>
      </c>
      <c r="K11" s="61">
        <f>January!AP12+February!AP12+March!AP12+April!AP12+May!AP12+June!AP12+July!AP12+August!AP12+September!AP12+October!AP12+November!AP12+December!AP12</f>
        <v>0</v>
      </c>
      <c r="L11" s="61">
        <f>January!AQ12+February!AQ12+March!AQ12+April!AQ12+May!AQ12+June!AQ12+July!AQ12+August!AQ12+September!AQ12+October!AQ12+November!AQ12+December!AQ12</f>
        <v>0</v>
      </c>
      <c r="M11" s="63">
        <f t="shared" si="0"/>
        <v>0</v>
      </c>
    </row>
    <row r="12" spans="2:13" ht="20.100000000000001" customHeight="1" x14ac:dyDescent="0.25">
      <c r="B12" s="59" t="s">
        <v>59</v>
      </c>
      <c r="C12" s="60">
        <f>January!AH13+February!AH13+March!AH13+April!AH13+May!AH13+June!AH13+July!AH13+August!AH13+September!AH13+October!AH13+November!AH13+December!AH13</f>
        <v>0</v>
      </c>
      <c r="D12" s="61">
        <f>January!AI13+February!AI13+March!AI13+April!AI13+May!AI13+June!AI13+July!AI13+August!AI13+September!AI13+October!AI13+November!AI13+December!AI13</f>
        <v>0</v>
      </c>
      <c r="E12" s="61">
        <f>January!AJ13+February!AJ13+March!AJ13+April!AJ13+May!AJ13+June!AJ13+July!AJ13+August!AJ13+September!AJ13+October!AJ13+November!AJ13+December!AJ13</f>
        <v>0</v>
      </c>
      <c r="F12" s="61">
        <f>January!AK13+February!AK13+March!AK13+April!AK13+May!AK13+June!AK13+July!AK13+August!AK13+September!AK13+October!AK13+November!AK13+December!AK13</f>
        <v>0</v>
      </c>
      <c r="G12" s="61">
        <f>January!AL13+February!AL13+March!AL13+April!AL13+May!AL13+June!AL13+July!AL13+August!AL13+September!AL13+October!AL13+November!AL13+December!AL13</f>
        <v>0</v>
      </c>
      <c r="H12" s="62">
        <f>January!AM13+February!AM13+March!AM13+April!AM13+May!AM13+June!AM13+July!AM13+August!AM13+September!AM13+October!AM13+November!AM13+December!AM13</f>
        <v>0</v>
      </c>
      <c r="I12" s="62">
        <f>January!AN13+February!AN13+March!AN13+April!AN13+May!AN13+June!AN13+July!AN13+August!AN13+September!AN13+October!AN13+November!AN13+December!AN13</f>
        <v>0</v>
      </c>
      <c r="J12" s="61">
        <f>January!AO13+February!AO13+March!AO13+April!AO13+May!AO13+June!AO13+July!AO13+August!AO13+September!AO13+October!AO13+November!AO13+December!AO13</f>
        <v>0</v>
      </c>
      <c r="K12" s="61">
        <f>January!AP13+February!AP13+March!AP13+April!AP13+May!AP13+June!AP13+July!AP13+August!AP13+September!AP13+October!AP13+November!AP13+December!AP13</f>
        <v>0</v>
      </c>
      <c r="L12" s="61">
        <f>January!AQ13+February!AQ13+March!AQ13+April!AQ13+May!AQ13+June!AQ13+July!AQ13+August!AQ13+September!AQ13+October!AQ13+November!AQ13+December!AQ13</f>
        <v>0</v>
      </c>
      <c r="M12" s="63">
        <f t="shared" si="0"/>
        <v>0</v>
      </c>
    </row>
    <row r="13" spans="2:13" ht="20.100000000000001" customHeight="1" x14ac:dyDescent="0.25">
      <c r="B13" s="59" t="s">
        <v>60</v>
      </c>
      <c r="C13" s="60">
        <f>January!AH14+February!AH14+March!AH14+April!AH14+May!AH14+June!AH14+July!AH14+August!AH14+September!AH14+October!AH14+November!AH14+December!AH14</f>
        <v>0</v>
      </c>
      <c r="D13" s="61">
        <f>January!AI14+February!AI14+March!AI14+April!AI14+May!AI14+June!AI14+July!AI14+August!AI14+September!AI14+October!AI14+November!AI14+December!AI14</f>
        <v>0</v>
      </c>
      <c r="E13" s="61">
        <f>January!AJ14+February!AJ14+March!AJ14+April!AJ14+May!AJ14+June!AJ14+July!AJ14+August!AJ14+September!AJ14+October!AJ14+November!AJ14+December!AJ14</f>
        <v>0</v>
      </c>
      <c r="F13" s="61">
        <f>January!AK14+February!AK14+March!AK14+April!AK14+May!AK14+June!AK14+July!AK14+August!AK14+September!AK14+October!AK14+November!AK14+December!AK14</f>
        <v>0</v>
      </c>
      <c r="G13" s="61">
        <f>January!AL14+February!AL14+March!AL14+April!AL14+May!AL14+June!AL14+July!AL14+August!AL14+September!AL14+October!AL14+November!AL14+December!AL14</f>
        <v>0</v>
      </c>
      <c r="H13" s="62">
        <f>January!AM14+February!AM14+March!AM14+April!AM14+May!AM14+June!AM14+July!AM14+August!AM14+September!AM14+October!AM14+November!AM14+December!AM14</f>
        <v>0</v>
      </c>
      <c r="I13" s="62">
        <f>January!AN14+February!AN14+March!AN14+April!AN14+May!AN14+June!AN14+July!AN14+August!AN14+September!AN14+October!AN14+November!AN14+December!AN14</f>
        <v>0</v>
      </c>
      <c r="J13" s="61">
        <f>January!AO14+February!AO14+March!AO14+April!AO14+May!AO14+June!AO14+July!AO14+August!AO14+September!AO14+October!AO14+November!AO14+December!AO14</f>
        <v>0</v>
      </c>
      <c r="K13" s="61">
        <f>January!AP14+February!AP14+March!AP14+April!AP14+May!AP14+June!AP14+July!AP14+August!AP14+September!AP14+October!AP14+November!AP14+December!AP14</f>
        <v>0</v>
      </c>
      <c r="L13" s="61">
        <f>January!AQ14+February!AQ14+March!AQ14+April!AQ14+May!AQ14+June!AQ14+July!AQ14+August!AQ14+September!AQ14+October!AQ14+November!AQ14+December!AQ14</f>
        <v>0</v>
      </c>
      <c r="M13" s="63">
        <f t="shared" si="0"/>
        <v>0</v>
      </c>
    </row>
    <row r="14" spans="2:13" ht="20.100000000000001" customHeight="1" x14ac:dyDescent="0.25">
      <c r="B14" s="59" t="s">
        <v>61</v>
      </c>
      <c r="C14" s="60">
        <f>January!AH15+February!AH15+March!AH15+April!AH15+May!AH15+June!AH15+July!AH15+August!AH15+September!AH15+October!AH15+November!AH15+December!AH15</f>
        <v>0</v>
      </c>
      <c r="D14" s="61">
        <f>January!AI15+February!AI15+March!AI15+April!AI15+May!AI15+June!AI15+July!AI15+August!AI15+September!AI15+October!AI15+November!AI15+December!AI15</f>
        <v>0</v>
      </c>
      <c r="E14" s="61">
        <f>January!AJ15+February!AJ15+March!AJ15+April!AJ15+May!AJ15+June!AJ15+July!AJ15+August!AJ15+September!AJ15+October!AJ15+November!AJ15+December!AJ15</f>
        <v>0</v>
      </c>
      <c r="F14" s="61">
        <f>January!AK15+February!AK15+March!AK15+April!AK15+May!AK15+June!AK15+July!AK15+August!AK15+September!AK15+October!AK15+November!AK15+December!AK15</f>
        <v>0</v>
      </c>
      <c r="G14" s="61">
        <f>January!AL15+February!AL15+March!AL15+April!AL15+May!AL15+June!AL15+July!AL15+August!AL15+September!AL15+October!AL15+November!AL15+December!AL15</f>
        <v>0</v>
      </c>
      <c r="H14" s="62">
        <f>January!AM15+February!AM15+March!AM15+April!AM15+May!AM15+June!AM15+July!AM15+August!AM15+September!AM15+October!AM15+November!AM15+December!AM15</f>
        <v>0</v>
      </c>
      <c r="I14" s="62">
        <f>January!AN15+February!AN15+March!AN15+April!AN15+May!AN15+June!AN15+July!AN15+August!AN15+September!AN15+October!AN15+November!AN15+December!AN15</f>
        <v>0</v>
      </c>
      <c r="J14" s="61">
        <f>January!AO15+February!AO15+March!AO15+April!AO15+May!AO15+June!AO15+July!AO15+August!AO15+September!AO15+October!AO15+November!AO15+December!AO15</f>
        <v>0</v>
      </c>
      <c r="K14" s="61">
        <f>January!AP15+February!AP15+March!AP15+April!AP15+May!AP15+June!AP15+July!AP15+August!AP15+September!AP15+October!AP15+November!AP15+December!AP15</f>
        <v>0</v>
      </c>
      <c r="L14" s="61">
        <f>January!AQ15+February!AQ15+March!AQ15+April!AQ15+May!AQ15+June!AQ15+July!AQ15+August!AQ15+September!AQ15+October!AQ15+November!AQ15+December!AQ15</f>
        <v>0</v>
      </c>
      <c r="M14" s="63">
        <f t="shared" si="0"/>
        <v>0</v>
      </c>
    </row>
    <row r="15" spans="2:13" ht="20.100000000000001" customHeight="1" x14ac:dyDescent="0.25">
      <c r="B15" s="59" t="s">
        <v>62</v>
      </c>
      <c r="C15" s="60">
        <f>January!AH16+February!AH16+March!AH16+April!AH16+May!AH16+June!AH16+July!AH16+August!AH16+September!AH16+October!AH16+November!AH16+December!AH16</f>
        <v>0</v>
      </c>
      <c r="D15" s="61">
        <f>January!AI16+February!AI16+March!AI16+April!AI16+May!AI16+June!AI16+July!AI16+August!AI16+September!AI16+October!AI16+November!AI16+December!AI16</f>
        <v>0</v>
      </c>
      <c r="E15" s="61">
        <f>January!AJ16+February!AJ16+March!AJ16+April!AJ16+May!AJ16+June!AJ16+July!AJ16+August!AJ16+September!AJ16+October!AJ16+November!AJ16+December!AJ16</f>
        <v>0</v>
      </c>
      <c r="F15" s="61">
        <f>January!AK16+February!AK16+March!AK16+April!AK16+May!AK16+June!AK16+July!AK16+August!AK16+September!AK16+October!AK16+November!AK16+December!AK16</f>
        <v>0</v>
      </c>
      <c r="G15" s="61">
        <f>January!AL16+February!AL16+March!AL16+April!AL16+May!AL16+June!AL16+July!AL16+August!AL16+September!AL16+October!AL16+November!AL16+December!AL16</f>
        <v>0</v>
      </c>
      <c r="H15" s="62">
        <f>January!AM16+February!AM16+March!AM16+April!AM16+May!AM16+June!AM16+July!AM16+August!AM16+September!AM16+October!AM16+November!AM16+December!AM16</f>
        <v>0</v>
      </c>
      <c r="I15" s="62">
        <f>January!AN16+February!AN16+March!AN16+April!AN16+May!AN16+June!AN16+July!AN16+August!AN16+September!AN16+October!AN16+November!AN16+December!AN16</f>
        <v>0</v>
      </c>
      <c r="J15" s="61">
        <f>January!AO16+February!AO16+March!AO16+April!AO16+May!AO16+June!AO16+July!AO16+August!AO16+September!AO16+October!AO16+November!AO16+December!AO16</f>
        <v>0</v>
      </c>
      <c r="K15" s="61">
        <f>January!AP16+February!AP16+March!AP16+April!AP16+May!AP16+June!AP16+July!AP16+August!AP16+September!AP16+October!AP16+November!AP16+December!AP16</f>
        <v>0</v>
      </c>
      <c r="L15" s="61">
        <f>January!AQ16+February!AQ16+March!AQ16+April!AQ16+May!AQ16+June!AQ16+July!AQ16+August!AQ16+September!AQ16+October!AQ16+November!AQ16+December!AQ16</f>
        <v>0</v>
      </c>
      <c r="M15" s="63">
        <f t="shared" si="0"/>
        <v>0</v>
      </c>
    </row>
    <row r="16" spans="2:13" ht="20.100000000000001" customHeight="1" x14ac:dyDescent="0.25">
      <c r="B16" s="59" t="s">
        <v>63</v>
      </c>
      <c r="C16" s="60">
        <f>January!AH17+February!AH17+March!AH17+April!AH17+May!AH17+June!AH17+July!AH17+August!AH17+September!AH17+October!AH17+November!AH17+December!AH17</f>
        <v>0</v>
      </c>
      <c r="D16" s="61">
        <f>January!AI17+February!AI17+March!AI17+April!AI17+May!AI17+June!AI17+July!AI17+August!AI17+September!AI17+October!AI17+November!AI17+December!AI17</f>
        <v>0</v>
      </c>
      <c r="E16" s="61">
        <f>January!AJ17+February!AJ17+March!AJ17+April!AJ17+May!AJ17+June!AJ17+July!AJ17+August!AJ17+September!AJ17+October!AJ17+November!AJ17+December!AJ17</f>
        <v>0</v>
      </c>
      <c r="F16" s="61">
        <f>January!AK17+February!AK17+March!AK17+April!AK17+May!AK17+June!AK17+July!AK17+August!AK17+September!AK17+October!AK17+November!AK17+December!AK17</f>
        <v>0</v>
      </c>
      <c r="G16" s="61">
        <f>January!AL17+February!AL17+March!AL17+April!AL17+May!AL17+June!AL17+July!AL17+August!AL17+September!AL17+October!AL17+November!AL17+December!AL17</f>
        <v>0</v>
      </c>
      <c r="H16" s="62">
        <f>January!AM17+February!AM17+March!AM17+April!AM17+May!AM17+June!AM17+July!AM17+August!AM17+September!AM17+October!AM17+November!AM17+December!AM17</f>
        <v>0</v>
      </c>
      <c r="I16" s="62">
        <f>January!AN17+February!AN17+March!AN17+April!AN17+May!AN17+June!AN17+July!AN17+August!AN17+September!AN17+October!AN17+November!AN17+December!AN17</f>
        <v>0</v>
      </c>
      <c r="J16" s="61">
        <f>January!AO17+February!AO17+March!AO17+April!AO17+May!AO17+June!AO17+July!AO17+August!AO17+September!AO17+October!AO17+November!AO17+December!AO17</f>
        <v>0</v>
      </c>
      <c r="K16" s="61">
        <f>January!AP17+February!AP17+March!AP17+April!AP17+May!AP17+June!AP17+July!AP17+August!AP17+September!AP17+October!AP17+November!AP17+December!AP17</f>
        <v>0</v>
      </c>
      <c r="L16" s="61">
        <f>January!AQ17+February!AQ17+March!AQ17+April!AQ17+May!AQ17+June!AQ17+July!AQ17+August!AQ17+September!AQ17+October!AQ17+November!AQ17+December!AQ17</f>
        <v>0</v>
      </c>
      <c r="M16" s="63">
        <f t="shared" si="0"/>
        <v>0</v>
      </c>
    </row>
    <row r="17" spans="2:13" ht="20.100000000000001" customHeight="1" x14ac:dyDescent="0.25">
      <c r="B17" s="59" t="s">
        <v>64</v>
      </c>
      <c r="C17" s="60">
        <f>January!AH18+February!AH18+March!AH18+April!AH18+May!AH18+June!AH18+July!AH18+August!AH18+September!AH18+October!AH18+November!AH18+December!AH18</f>
        <v>0</v>
      </c>
      <c r="D17" s="61">
        <f>January!AI18+February!AI18+March!AI18+April!AI18+May!AI18+June!AI18+July!AI18+August!AI18+September!AI18+October!AI18+November!AI18+December!AI18</f>
        <v>0</v>
      </c>
      <c r="E17" s="61">
        <f>January!AJ18+February!AJ18+March!AJ18+April!AJ18+May!AJ18+June!AJ18+July!AJ18+August!AJ18+September!AJ18+October!AJ18+November!AJ18+December!AJ18</f>
        <v>0</v>
      </c>
      <c r="F17" s="61">
        <f>January!AK18+February!AK18+March!AK18+April!AK18+May!AK18+June!AK18+July!AK18+August!AK18+September!AK18+October!AK18+November!AK18+December!AK18</f>
        <v>0</v>
      </c>
      <c r="G17" s="61">
        <f>January!AL18+February!AL18+March!AL18+April!AL18+May!AL18+June!AL18+July!AL18+August!AL18+September!AL18+October!AL18+November!AL18+December!AL18</f>
        <v>0</v>
      </c>
      <c r="H17" s="62">
        <f>January!AM18+February!AM18+March!AM18+April!AM18+May!AM18+June!AM18+July!AM18+August!AM18+September!AM18+October!AM18+November!AM18+December!AM18</f>
        <v>0</v>
      </c>
      <c r="I17" s="62">
        <f>January!AN18+February!AN18+March!AN18+April!AN18+May!AN18+June!AN18+July!AN18+August!AN18+September!AN18+October!AN18+November!AN18+December!AN18</f>
        <v>0</v>
      </c>
      <c r="J17" s="61">
        <f>January!AO18+February!AO18+March!AO18+April!AO18+May!AO18+June!AO18+July!AO18+August!AO18+September!AO18+October!AO18+November!AO18+December!AO18</f>
        <v>0</v>
      </c>
      <c r="K17" s="61">
        <f>January!AP18+February!AP18+March!AP18+April!AP18+May!AP18+June!AP18+July!AP18+August!AP18+September!AP18+October!AP18+November!AP18+December!AP18</f>
        <v>0</v>
      </c>
      <c r="L17" s="61">
        <f>January!AQ18+February!AQ18+March!AQ18+April!AQ18+May!AQ18+June!AQ18+July!AQ18+August!AQ18+September!AQ18+October!AQ18+November!AQ18+December!AQ18</f>
        <v>0</v>
      </c>
      <c r="M17" s="63">
        <f t="shared" si="0"/>
        <v>0</v>
      </c>
    </row>
    <row r="18" spans="2:13" ht="20.100000000000001" customHeight="1" x14ac:dyDescent="0.25">
      <c r="B18" s="59" t="s">
        <v>65</v>
      </c>
      <c r="C18" s="60">
        <f>January!AH19+February!AH19+March!AH19+April!AH19+May!AH19+June!AH19+July!AH19+August!AH19+September!AH19+October!AH19+November!AH19+December!AH19</f>
        <v>0</v>
      </c>
      <c r="D18" s="61">
        <f>January!AI19+February!AI19+March!AI19+April!AI19+May!AI19+June!AI19+July!AI19+August!AI19+September!AI19+October!AI19+November!AI19+December!AI19</f>
        <v>0</v>
      </c>
      <c r="E18" s="61">
        <f>January!AJ19+February!AJ19+March!AJ19+April!AJ19+May!AJ19+June!AJ19+July!AJ19+August!AJ19+September!AJ19+October!AJ19+November!AJ19+December!AJ19</f>
        <v>0</v>
      </c>
      <c r="F18" s="61">
        <f>January!AK19+February!AK19+March!AK19+April!AK19+May!AK19+June!AK19+July!AK19+August!AK19+September!AK19+October!AK19+November!AK19+December!AK19</f>
        <v>0</v>
      </c>
      <c r="G18" s="61">
        <f>January!AL19+February!AL19+March!AL19+April!AL19+May!AL19+June!AL19+July!AL19+August!AL19+September!AL19+October!AL19+November!AL19+December!AL19</f>
        <v>0</v>
      </c>
      <c r="H18" s="62">
        <f>January!AM19+February!AM19+March!AM19+April!AM19+May!AM19+June!AM19+July!AM19+August!AM19+September!AM19+October!AM19+November!AM19+December!AM19</f>
        <v>0</v>
      </c>
      <c r="I18" s="62">
        <f>January!AN19+February!AN19+March!AN19+April!AN19+May!AN19+June!AN19+July!AN19+August!AN19+September!AN19+October!AN19+November!AN19+December!AN19</f>
        <v>0</v>
      </c>
      <c r="J18" s="61">
        <f>January!AO19+February!AO19+March!AO19+April!AO19+May!AO19+June!AO19+July!AO19+August!AO19+September!AO19+October!AO19+November!AO19+December!AO19</f>
        <v>0</v>
      </c>
      <c r="K18" s="61">
        <f>January!AP19+February!AP19+March!AP19+April!AP19+May!AP19+June!AP19+July!AP19+August!AP19+September!AP19+October!AP19+November!AP19+December!AP19</f>
        <v>0</v>
      </c>
      <c r="L18" s="61">
        <f>January!AQ19+February!AQ19+March!AQ19+April!AQ19+May!AQ19+June!AQ19+July!AQ19+August!AQ19+September!AQ19+October!AQ19+November!AQ19+December!AQ19</f>
        <v>0</v>
      </c>
      <c r="M18" s="63">
        <f t="shared" si="0"/>
        <v>0</v>
      </c>
    </row>
    <row r="19" spans="2:13" ht="20.100000000000001" customHeight="1" x14ac:dyDescent="0.25">
      <c r="B19" s="59" t="s">
        <v>66</v>
      </c>
      <c r="C19" s="60">
        <f>January!AH20+February!AH20+March!AH20+April!AH20+May!AH20+June!AH20+July!AH20+August!AH20+September!AH20+October!AH20+November!AH20+December!AH20</f>
        <v>0</v>
      </c>
      <c r="D19" s="61">
        <f>January!AI20+February!AI20+March!AI20+April!AI20+May!AI20+June!AI20+July!AI20+August!AI20+September!AI20+October!AI20+November!AI20+December!AI20</f>
        <v>0</v>
      </c>
      <c r="E19" s="61">
        <f>January!AJ20+February!AJ20+March!AJ20+April!AJ20+May!AJ20+June!AJ20+July!AJ20+August!AJ20+September!AJ20+October!AJ20+November!AJ20+December!AJ20</f>
        <v>0</v>
      </c>
      <c r="F19" s="61">
        <f>January!AK20+February!AK20+March!AK20+April!AK20+May!AK20+June!AK20+July!AK20+August!AK20+September!AK20+October!AK20+November!AK20+December!AK20</f>
        <v>0</v>
      </c>
      <c r="G19" s="61">
        <f>January!AL20+February!AL20+March!AL20+April!AL20+May!AL20+June!AL20+July!AL20+August!AL20+September!AL20+October!AL20+November!AL20+December!AL20</f>
        <v>0</v>
      </c>
      <c r="H19" s="62">
        <f>January!AM20+February!AM20+March!AM20+April!AM20+May!AM20+June!AM20+July!AM20+August!AM20+September!AM20+October!AM20+November!AM20+December!AM20</f>
        <v>0</v>
      </c>
      <c r="I19" s="62">
        <f>January!AN20+February!AN20+March!AN20+April!AN20+May!AN20+June!AN20+July!AN20+August!AN20+September!AN20+October!AN20+November!AN20+December!AN20</f>
        <v>0</v>
      </c>
      <c r="J19" s="61">
        <f>January!AO20+February!AO20+March!AO20+April!AO20+May!AO20+June!AO20+July!AO20+August!AO20+September!AO20+October!AO20+November!AO20+December!AO20</f>
        <v>0</v>
      </c>
      <c r="K19" s="61">
        <f>January!AP20+February!AP20+March!AP20+April!AP20+May!AP20+June!AP20+July!AP20+August!AP20+September!AP20+October!AP20+November!AP20+December!AP20</f>
        <v>0</v>
      </c>
      <c r="L19" s="61">
        <f>January!AQ20+February!AQ20+March!AQ20+April!AQ20+May!AQ20+June!AQ20+July!AQ20+August!AQ20+September!AQ20+October!AQ20+November!AQ20+December!AQ20</f>
        <v>0</v>
      </c>
      <c r="M19" s="63">
        <f t="shared" si="0"/>
        <v>0</v>
      </c>
    </row>
    <row r="20" spans="2:13" ht="20.100000000000001" customHeight="1" x14ac:dyDescent="0.25">
      <c r="B20" s="59" t="s">
        <v>67</v>
      </c>
      <c r="C20" s="60">
        <f>January!AH21+February!AH21+March!AH21+April!AH21+May!AH21+June!AH21+July!AH21+August!AH21+September!AH21+October!AH21+November!AH21+December!AH21</f>
        <v>0</v>
      </c>
      <c r="D20" s="61">
        <f>January!AI21+February!AI21+March!AI21+April!AI21+May!AI21+June!AI21+July!AI21+August!AI21+September!AI21+October!AI21+November!AI21+December!AI21</f>
        <v>0</v>
      </c>
      <c r="E20" s="61">
        <f>January!AJ21+February!AJ21+March!AJ21+April!AJ21+May!AJ21+June!AJ21+July!AJ21+August!AJ21+September!AJ21+October!AJ21+November!AJ21+December!AJ21</f>
        <v>0</v>
      </c>
      <c r="F20" s="61">
        <f>January!AK21+February!AK21+March!AK21+April!AK21+May!AK21+June!AK21+July!AK21+August!AK21+September!AK21+October!AK21+November!AK21+December!AK21</f>
        <v>0</v>
      </c>
      <c r="G20" s="61">
        <f>January!AL21+February!AL21+March!AL21+April!AL21+May!AL21+June!AL21+July!AL21+August!AL21+September!AL21+October!AL21+November!AL21+December!AL21</f>
        <v>0</v>
      </c>
      <c r="H20" s="62">
        <f>January!AM21+February!AM21+March!AM21+April!AM21+May!AM21+June!AM21+July!AM21+August!AM21+September!AM21+October!AM21+November!AM21+December!AM21</f>
        <v>0</v>
      </c>
      <c r="I20" s="62">
        <f>January!AN21+February!AN21+March!AN21+April!AN21+May!AN21+June!AN21+July!AN21+August!AN21+September!AN21+October!AN21+November!AN21+December!AN21</f>
        <v>0</v>
      </c>
      <c r="J20" s="61">
        <f>January!AO21+February!AO21+March!AO21+April!AO21+May!AO21+June!AO21+July!AO21+August!AO21+September!AO21+October!AO21+November!AO21+December!AO21</f>
        <v>0</v>
      </c>
      <c r="K20" s="61">
        <f>January!AP21+February!AP21+March!AP21+April!AP21+May!AP21+June!AP21+July!AP21+August!AP21+September!AP21+October!AP21+November!AP21+December!AP21</f>
        <v>0</v>
      </c>
      <c r="L20" s="61">
        <f>January!AQ21+February!AQ21+March!AQ21+April!AQ21+May!AQ21+June!AQ21+July!AQ21+August!AQ21+September!AQ21+October!AQ21+November!AQ21+December!AQ21</f>
        <v>0</v>
      </c>
      <c r="M20" s="63">
        <f t="shared" si="0"/>
        <v>0</v>
      </c>
    </row>
    <row r="21" spans="2:13" ht="20.100000000000001" customHeight="1" x14ac:dyDescent="0.25">
      <c r="B21" s="59" t="s">
        <v>68</v>
      </c>
      <c r="C21" s="60">
        <f>January!AH22+February!AH22+March!AH22+April!AH22+May!AH22+June!AH22+July!AH22+August!AH22+September!AH22+October!AH22+November!AH22+December!AH22</f>
        <v>0</v>
      </c>
      <c r="D21" s="61">
        <f>January!AI22+February!AI22+March!AI22+April!AI22+May!AI22+June!AI22+July!AI22+August!AI22+September!AI22+October!AI22+November!AI22+December!AI22</f>
        <v>0</v>
      </c>
      <c r="E21" s="61">
        <f>January!AJ22+February!AJ22+March!AJ22+April!AJ22+May!AJ22+June!AJ22+July!AJ22+August!AJ22+September!AJ22+October!AJ22+November!AJ22+December!AJ22</f>
        <v>0</v>
      </c>
      <c r="F21" s="61">
        <f>January!AK22+February!AK22+March!AK22+April!AK22+May!AK22+June!AK22+July!AK22+August!AK22+September!AK22+October!AK22+November!AK22+December!AK22</f>
        <v>0</v>
      </c>
      <c r="G21" s="61">
        <f>January!AL22+February!AL22+March!AL22+April!AL22+May!AL22+June!AL22+July!AL22+August!AL22+September!AL22+October!AL22+November!AL22+December!AL22</f>
        <v>0</v>
      </c>
      <c r="H21" s="62">
        <f>January!AM22+February!AM22+March!AM22+April!AM22+May!AM22+June!AM22+July!AM22+August!AM22+September!AM22+October!AM22+November!AM22+December!AM22</f>
        <v>0</v>
      </c>
      <c r="I21" s="62">
        <f>January!AN22+February!AN22+March!AN22+April!AN22+May!AN22+June!AN22+July!AN22+August!AN22+September!AN22+October!AN22+November!AN22+December!AN22</f>
        <v>0</v>
      </c>
      <c r="J21" s="61">
        <f>January!AO22+February!AO22+March!AO22+April!AO22+May!AO22+June!AO22+July!AO22+August!AO22+September!AO22+October!AO22+November!AO22+December!AO22</f>
        <v>0</v>
      </c>
      <c r="K21" s="61">
        <f>January!AP22+February!AP22+March!AP22+April!AP22+May!AP22+June!AP22+July!AP22+August!AP22+September!AP22+October!AP22+November!AP22+December!AP22</f>
        <v>0</v>
      </c>
      <c r="L21" s="61">
        <f>January!AQ22+February!AQ22+March!AQ22+April!AQ22+May!AQ22+June!AQ22+July!AQ22+August!AQ22+September!AQ22+October!AQ22+November!AQ22+December!AQ22</f>
        <v>0</v>
      </c>
      <c r="M21" s="63">
        <f t="shared" si="0"/>
        <v>0</v>
      </c>
    </row>
    <row r="22" spans="2:13" ht="20.100000000000001" customHeight="1" x14ac:dyDescent="0.25">
      <c r="B22" s="59" t="s">
        <v>69</v>
      </c>
      <c r="C22" s="60">
        <f>January!AH23+February!AH23+March!AH23+April!AH23+May!AH23+June!AH23+July!AH23+August!AH23+September!AH23+October!AH23+November!AH23+December!AH23</f>
        <v>0</v>
      </c>
      <c r="D22" s="61">
        <f>January!AI23+February!AI23+March!AI23+April!AI23+May!AI23+June!AI23+July!AI23+August!AI23+September!AI23+October!AI23+November!AI23+December!AI23</f>
        <v>0</v>
      </c>
      <c r="E22" s="61">
        <f>January!AJ23+February!AJ23+March!AJ23+April!AJ23+May!AJ23+June!AJ23+July!AJ23+August!AJ23+September!AJ23+October!AJ23+November!AJ23+December!AJ23</f>
        <v>0</v>
      </c>
      <c r="F22" s="61">
        <f>January!AK23+February!AK23+March!AK23+April!AK23+May!AK23+June!AK23+July!AK23+August!AK23+September!AK23+October!AK23+November!AK23+December!AK23</f>
        <v>0</v>
      </c>
      <c r="G22" s="61">
        <f>January!AL23+February!AL23+March!AL23+April!AL23+May!AL23+June!AL23+July!AL23+August!AL23+September!AL23+October!AL23+November!AL23+December!AL23</f>
        <v>0</v>
      </c>
      <c r="H22" s="62">
        <f>January!AM23+February!AM23+March!AM23+April!AM23+May!AM23+June!AM23+July!AM23+August!AM23+September!AM23+October!AM23+November!AM23+December!AM23</f>
        <v>0</v>
      </c>
      <c r="I22" s="62">
        <f>January!AN23+February!AN23+March!AN23+April!AN23+May!AN23+June!AN23+July!AN23+August!AN23+September!AN23+October!AN23+November!AN23+December!AN23</f>
        <v>0</v>
      </c>
      <c r="J22" s="61">
        <f>January!AO23+February!AO23+March!AO23+April!AO23+May!AO23+June!AO23+July!AO23+August!AO23+September!AO23+October!AO23+November!AO23+December!AO23</f>
        <v>0</v>
      </c>
      <c r="K22" s="61">
        <f>January!AP23+February!AP23+March!AP23+April!AP23+May!AP23+June!AP23+July!AP23+August!AP23+September!AP23+October!AP23+November!AP23+December!AP23</f>
        <v>0</v>
      </c>
      <c r="L22" s="61">
        <f>January!AQ23+February!AQ23+March!AQ23+April!AQ23+May!AQ23+June!AQ23+July!AQ23+August!AQ23+September!AQ23+October!AQ23+November!AQ23+December!AQ23</f>
        <v>0</v>
      </c>
      <c r="M22" s="63">
        <f t="shared" si="0"/>
        <v>0</v>
      </c>
    </row>
    <row r="23" spans="2:13" ht="20.100000000000001" customHeight="1" x14ac:dyDescent="0.25">
      <c r="B23" s="59" t="s">
        <v>70</v>
      </c>
      <c r="C23" s="60">
        <f>January!AH24+February!AH24+March!AH24+April!AH24+May!AH24+June!AH24+July!AH24+August!AH24+September!AH24+October!AH24+November!AH24+December!AH24</f>
        <v>0</v>
      </c>
      <c r="D23" s="61">
        <f>January!AI24+February!AI24+March!AI24+April!AI24+May!AI24+June!AI24+July!AI24+August!AI24+September!AI24+October!AI24+November!AI24+December!AI24</f>
        <v>0</v>
      </c>
      <c r="E23" s="61">
        <f>January!AJ24+February!AJ24+March!AJ24+April!AJ24+May!AJ24+June!AJ24+July!AJ24+August!AJ24+September!AJ24+October!AJ24+November!AJ24+December!AJ24</f>
        <v>0</v>
      </c>
      <c r="F23" s="61">
        <f>January!AK24+February!AK24+March!AK24+April!AK24+May!AK24+June!AK24+July!AK24+August!AK24+September!AK24+October!AK24+November!AK24+December!AK24</f>
        <v>0</v>
      </c>
      <c r="G23" s="61">
        <f>January!AL24+February!AL24+March!AL24+April!AL24+May!AL24+June!AL24+July!AL24+August!AL24+September!AL24+October!AL24+November!AL24+December!AL24</f>
        <v>0</v>
      </c>
      <c r="H23" s="62">
        <f>January!AM24+February!AM24+March!AM24+April!AM24+May!AM24+June!AM24+July!AM24+August!AM24+September!AM24+October!AM24+November!AM24+December!AM24</f>
        <v>0</v>
      </c>
      <c r="I23" s="62">
        <f>January!AN24+February!AN24+March!AN24+April!AN24+May!AN24+June!AN24+July!AN24+August!AN24+September!AN24+October!AN24+November!AN24+December!AN24</f>
        <v>0</v>
      </c>
      <c r="J23" s="61">
        <f>January!AO24+February!AO24+March!AO24+April!AO24+May!AO24+June!AO24+July!AO24+August!AO24+September!AO24+October!AO24+November!AO24+December!AO24</f>
        <v>0</v>
      </c>
      <c r="K23" s="61">
        <f>January!AP24+February!AP24+March!AP24+April!AP24+May!AP24+June!AP24+July!AP24+August!AP24+September!AP24+October!AP24+November!AP24+December!AP24</f>
        <v>0</v>
      </c>
      <c r="L23" s="61">
        <f>January!AQ24+February!AQ24+March!AQ24+April!AQ24+May!AQ24+June!AQ24+July!AQ24+August!AQ24+September!AQ24+October!AQ24+November!AQ24+December!AQ24</f>
        <v>0</v>
      </c>
      <c r="M23" s="63">
        <f t="shared" si="0"/>
        <v>0</v>
      </c>
    </row>
    <row r="24" spans="2:13" ht="20.100000000000001" customHeight="1" x14ac:dyDescent="0.25">
      <c r="B24" s="59" t="s">
        <v>71</v>
      </c>
      <c r="C24" s="60">
        <f>January!AH25+February!AH25+March!AH25+April!AH25+May!AH25+June!AH25+July!AH25+August!AH25+September!AH25+October!AH25+November!AH25+December!AH25</f>
        <v>0</v>
      </c>
      <c r="D24" s="61">
        <f>January!AI25+February!AI25+March!AI25+April!AI25+May!AI25+June!AI25+July!AI25+August!AI25+September!AI25+October!AI25+November!AI25+December!AI25</f>
        <v>0</v>
      </c>
      <c r="E24" s="61">
        <f>January!AJ25+February!AJ25+March!AJ25+April!AJ25+May!AJ25+June!AJ25+July!AJ25+August!AJ25+September!AJ25+October!AJ25+November!AJ25+December!AJ25</f>
        <v>0</v>
      </c>
      <c r="F24" s="61">
        <f>January!AK25+February!AK25+March!AK25+April!AK25+May!AK25+June!AK25+July!AK25+August!AK25+September!AK25+October!AK25+November!AK25+December!AK25</f>
        <v>0</v>
      </c>
      <c r="G24" s="61">
        <f>January!AL25+February!AL25+March!AL25+April!AL25+May!AL25+June!AL25+July!AL25+August!AL25+September!AL25+October!AL25+November!AL25+December!AL25</f>
        <v>0</v>
      </c>
      <c r="H24" s="62">
        <f>January!AM25+February!AM25+March!AM25+April!AM25+May!AM25+June!AM25+July!AM25+August!AM25+September!AM25+October!AM25+November!AM25+December!AM25</f>
        <v>0</v>
      </c>
      <c r="I24" s="62">
        <f>January!AN25+February!AN25+March!AN25+April!AN25+May!AN25+June!AN25+July!AN25+August!AN25+September!AN25+October!AN25+November!AN25+December!AN25</f>
        <v>0</v>
      </c>
      <c r="J24" s="61">
        <f>January!AO25+February!AO25+March!AO25+April!AO25+May!AO25+June!AO25+July!AO25+August!AO25+September!AO25+October!AO25+November!AO25+December!AO25</f>
        <v>0</v>
      </c>
      <c r="K24" s="61">
        <f>January!AP25+February!AP25+March!AP25+April!AP25+May!AP25+June!AP25+July!AP25+August!AP25+September!AP25+October!AP25+November!AP25+December!AP25</f>
        <v>0</v>
      </c>
      <c r="L24" s="61">
        <f>January!AQ25+February!AQ25+March!AQ25+April!AQ25+May!AQ25+June!AQ25+July!AQ25+August!AQ25+September!AQ25+October!AQ25+November!AQ25+December!AQ25</f>
        <v>0</v>
      </c>
      <c r="M24" s="63">
        <f t="shared" si="0"/>
        <v>0</v>
      </c>
    </row>
    <row r="25" spans="2:13" ht="20.100000000000001" customHeight="1" x14ac:dyDescent="0.25">
      <c r="B25" s="59" t="s">
        <v>72</v>
      </c>
      <c r="C25" s="60">
        <f>January!AH26+February!AH26+March!AH26+April!AH26+May!AH26+June!AH26+July!AH26+August!AH26+September!AH26+October!AH26+November!AH26+December!AH26</f>
        <v>0</v>
      </c>
      <c r="D25" s="61">
        <f>January!AI26+February!AI26+March!AI26+April!AI26+May!AI26+June!AI26+July!AI26+August!AI26+September!AI26+October!AI26+November!AI26+December!AI26</f>
        <v>0</v>
      </c>
      <c r="E25" s="61">
        <f>January!AJ26+February!AJ26+March!AJ26+April!AJ26+May!AJ26+June!AJ26+July!AJ26+August!AJ26+September!AJ26+October!AJ26+November!AJ26+December!AJ26</f>
        <v>0</v>
      </c>
      <c r="F25" s="61">
        <f>January!AK26+February!AK26+March!AK26+April!AK26+May!AK26+June!AK26+July!AK26+August!AK26+September!AK26+October!AK26+November!AK26+December!AK26</f>
        <v>0</v>
      </c>
      <c r="G25" s="61">
        <f>January!AL26+February!AL26+March!AL26+April!AL26+May!AL26+June!AL26+July!AL26+August!AL26+September!AL26+October!AL26+November!AL26+December!AL26</f>
        <v>0</v>
      </c>
      <c r="H25" s="62">
        <f>January!AM26+February!AM26+March!AM26+April!AM26+May!AM26+June!AM26+July!AM26+August!AM26+September!AM26+October!AM26+November!AM26+December!AM26</f>
        <v>0</v>
      </c>
      <c r="I25" s="62">
        <f>January!AN26+February!AN26+March!AN26+April!AN26+May!AN26+June!AN26+July!AN26+August!AN26+September!AN26+October!AN26+November!AN26+December!AN26</f>
        <v>0</v>
      </c>
      <c r="J25" s="61">
        <f>January!AO26+February!AO26+March!AO26+April!AO26+May!AO26+June!AO26+July!AO26+August!AO26+September!AO26+October!AO26+November!AO26+December!AO26</f>
        <v>0</v>
      </c>
      <c r="K25" s="61">
        <f>January!AP26+February!AP26+March!AP26+April!AP26+May!AP26+June!AP26+July!AP26+August!AP26+September!AP26+October!AP26+November!AP26+December!AP26</f>
        <v>0</v>
      </c>
      <c r="L25" s="61">
        <f>January!AQ26+February!AQ26+March!AQ26+April!AQ26+May!AQ26+June!AQ26+July!AQ26+August!AQ26+September!AQ26+October!AQ26+November!AQ26+December!AQ26</f>
        <v>0</v>
      </c>
      <c r="M25" s="63">
        <f t="shared" si="0"/>
        <v>0</v>
      </c>
    </row>
    <row r="26" spans="2:13" ht="20.100000000000001" customHeight="1" x14ac:dyDescent="0.25">
      <c r="B26" s="59" t="s">
        <v>73</v>
      </c>
      <c r="C26" s="60">
        <f>January!AH27+February!AH27+March!AH27+April!AH27+May!AH27+June!AH27+July!AH27+August!AH27+September!AH27+October!AH27+November!AH27+December!AH27</f>
        <v>0</v>
      </c>
      <c r="D26" s="61">
        <f>January!AI27+February!AI27+March!AI27+April!AI27+May!AI27+June!AI27+July!AI27+August!AI27+September!AI27+October!AI27+November!AI27+December!AI27</f>
        <v>0</v>
      </c>
      <c r="E26" s="61">
        <f>January!AJ27+February!AJ27+March!AJ27+April!AJ27+May!AJ27+June!AJ27+July!AJ27+August!AJ27+September!AJ27+October!AJ27+November!AJ27+December!AJ27</f>
        <v>0</v>
      </c>
      <c r="F26" s="61">
        <f>January!AK27+February!AK27+March!AK27+April!AK27+May!AK27+June!AK27+July!AK27+August!AK27+September!AK27+October!AK27+November!AK27+December!AK27</f>
        <v>0</v>
      </c>
      <c r="G26" s="61">
        <f>January!AL27+February!AL27+March!AL27+April!AL27+May!AL27+June!AL27+July!AL27+August!AL27+September!AL27+October!AL27+November!AL27+December!AL27</f>
        <v>0</v>
      </c>
      <c r="H26" s="62">
        <f>January!AM27+February!AM27+March!AM27+April!AM27+May!AM27+June!AM27+July!AM27+August!AM27+September!AM27+October!AM27+November!AM27+December!AM27</f>
        <v>0</v>
      </c>
      <c r="I26" s="62">
        <f>January!AN27+February!AN27+March!AN27+April!AN27+May!AN27+June!AN27+July!AN27+August!AN27+September!AN27+October!AN27+November!AN27+December!AN27</f>
        <v>0</v>
      </c>
      <c r="J26" s="61">
        <f>January!AO27+February!AO27+March!AO27+April!AO27+May!AO27+June!AO27+July!AO27+August!AO27+September!AO27+October!AO27+November!AO27+December!AO27</f>
        <v>0</v>
      </c>
      <c r="K26" s="61">
        <f>January!AP27+February!AP27+March!AP27+April!AP27+May!AP27+June!AP27+July!AP27+August!AP27+September!AP27+October!AP27+November!AP27+December!AP27</f>
        <v>0</v>
      </c>
      <c r="L26" s="61">
        <f>January!AQ27+February!AQ27+March!AQ27+April!AQ27+May!AQ27+June!AQ27+July!AQ27+August!AQ27+September!AQ27+October!AQ27+November!AQ27+December!AQ27</f>
        <v>0</v>
      </c>
      <c r="M26" s="63">
        <f t="shared" si="0"/>
        <v>0</v>
      </c>
    </row>
    <row r="27" spans="2:13" ht="20.100000000000001" customHeight="1" x14ac:dyDescent="0.25">
      <c r="B27" s="59" t="s">
        <v>74</v>
      </c>
      <c r="C27" s="60">
        <f>January!AH28+February!AH28+March!AH28+April!AH28+May!AH28+June!AH28+July!AH28+August!AH28+September!AH28+October!AH28+November!AH28+December!AH28</f>
        <v>0</v>
      </c>
      <c r="D27" s="61">
        <f>January!AI28+February!AI28+March!AI28+April!AI28+May!AI28+June!AI28+July!AI28+August!AI28+September!AI28+October!AI28+November!AI28+December!AI28</f>
        <v>0</v>
      </c>
      <c r="E27" s="61">
        <f>January!AJ28+February!AJ28+March!AJ28+April!AJ28+May!AJ28+June!AJ28+July!AJ28+August!AJ28+September!AJ28+October!AJ28+November!AJ28+December!AJ28</f>
        <v>0</v>
      </c>
      <c r="F27" s="61">
        <f>January!AK28+February!AK28+March!AK28+April!AK28+May!AK28+June!AK28+July!AK28+August!AK28+September!AK28+October!AK28+November!AK28+December!AK28</f>
        <v>0</v>
      </c>
      <c r="G27" s="61">
        <f>January!AL28+February!AL28+March!AL28+April!AL28+May!AL28+June!AL28+July!AL28+August!AL28+September!AL28+October!AL28+November!AL28+December!AL28</f>
        <v>0</v>
      </c>
      <c r="H27" s="62">
        <f>January!AM28+February!AM28+March!AM28+April!AM28+May!AM28+June!AM28+July!AM28+August!AM28+September!AM28+October!AM28+November!AM28+December!AM28</f>
        <v>0</v>
      </c>
      <c r="I27" s="62">
        <f>January!AN28+February!AN28+March!AN28+April!AN28+May!AN28+June!AN28+July!AN28+August!AN28+September!AN28+October!AN28+November!AN28+December!AN28</f>
        <v>0</v>
      </c>
      <c r="J27" s="61">
        <f>January!AO28+February!AO28+March!AO28+April!AO28+May!AO28+June!AO28+July!AO28+August!AO28+September!AO28+October!AO28+November!AO28+December!AO28</f>
        <v>0</v>
      </c>
      <c r="K27" s="61">
        <f>January!AP28+February!AP28+March!AP28+April!AP28+May!AP28+June!AP28+July!AP28+August!AP28+September!AP28+October!AP28+November!AP28+December!AP28</f>
        <v>0</v>
      </c>
      <c r="L27" s="61">
        <f>January!AQ28+February!AQ28+March!AQ28+April!AQ28+May!AQ28+June!AQ28+July!AQ28+August!AQ28+September!AQ28+October!AQ28+November!AQ28+December!AQ28</f>
        <v>0</v>
      </c>
      <c r="M27" s="63">
        <f t="shared" si="0"/>
        <v>0</v>
      </c>
    </row>
    <row r="28" spans="2:13" ht="20.100000000000001" customHeight="1" x14ac:dyDescent="0.25">
      <c r="B28" s="59" t="s">
        <v>75</v>
      </c>
      <c r="C28" s="60">
        <f>January!AH29+February!AH29+March!AH29+April!AH29+May!AH29+June!AH29+July!AH29+August!AH29+September!AH29+October!AH29+November!AH29+December!AH29</f>
        <v>0</v>
      </c>
      <c r="D28" s="61">
        <f>January!AI29+February!AI29+March!AI29+April!AI29+May!AI29+June!AI29+July!AI29+August!AI29+September!AI29+October!AI29+November!AI29+December!AI29</f>
        <v>0</v>
      </c>
      <c r="E28" s="61">
        <f>January!AJ29+February!AJ29+March!AJ29+April!AJ29+May!AJ29+June!AJ29+July!AJ29+August!AJ29+September!AJ29+October!AJ29+November!AJ29+December!AJ29</f>
        <v>0</v>
      </c>
      <c r="F28" s="61">
        <f>January!AK29+February!AK29+March!AK29+April!AK29+May!AK29+June!AK29+July!AK29+August!AK29+September!AK29+October!AK29+November!AK29+December!AK29</f>
        <v>0</v>
      </c>
      <c r="G28" s="61">
        <f>January!AL29+February!AL29+March!AL29+April!AL29+May!AL29+June!AL29+July!AL29+August!AL29+September!AL29+October!AL29+November!AL29+December!AL29</f>
        <v>0</v>
      </c>
      <c r="H28" s="62">
        <f>January!AM29+February!AM29+March!AM29+April!AM29+May!AM29+June!AM29+July!AM29+August!AM29+September!AM29+October!AM29+November!AM29+December!AM29</f>
        <v>0</v>
      </c>
      <c r="I28" s="62">
        <f>January!AN29+February!AN29+March!AN29+April!AN29+May!AN29+June!AN29+July!AN29+August!AN29+September!AN29+October!AN29+November!AN29+December!AN29</f>
        <v>0</v>
      </c>
      <c r="J28" s="61">
        <f>January!AO29+February!AO29+March!AO29+April!AO29+May!AO29+June!AO29+July!AO29+August!AO29+September!AO29+October!AO29+November!AO29+December!AO29</f>
        <v>0</v>
      </c>
      <c r="K28" s="61">
        <f>January!AP29+February!AP29+March!AP29+April!AP29+May!AP29+June!AP29+July!AP29+August!AP29+September!AP29+October!AP29+November!AP29+December!AP29</f>
        <v>0</v>
      </c>
      <c r="L28" s="61">
        <f>January!AQ29+February!AQ29+March!AQ29+April!AQ29+May!AQ29+June!AQ29+July!AQ29+August!AQ29+September!AQ29+October!AQ29+November!AQ29+December!AQ29</f>
        <v>0</v>
      </c>
      <c r="M28" s="63">
        <f t="shared" si="0"/>
        <v>0</v>
      </c>
    </row>
    <row r="29" spans="2:13" ht="20.100000000000001" customHeight="1" x14ac:dyDescent="0.25">
      <c r="B29" s="59" t="s">
        <v>76</v>
      </c>
      <c r="C29" s="60">
        <f>January!AH30+February!AH30+March!AH30+April!AH30+May!AH30+June!AH30+July!AH30+August!AH30+September!AH30+October!AH30+November!AH30+December!AH30</f>
        <v>0</v>
      </c>
      <c r="D29" s="61">
        <f>January!AI30+February!AI30+March!AI30+April!AI30+May!AI30+June!AI30+July!AI30+August!AI30+September!AI30+October!AI30+November!AI30+December!AI30</f>
        <v>0</v>
      </c>
      <c r="E29" s="61">
        <f>January!AJ30+February!AJ30+March!AJ30+April!AJ30+May!AJ30+June!AJ30+July!AJ30+August!AJ30+September!AJ30+October!AJ30+November!AJ30+December!AJ30</f>
        <v>0</v>
      </c>
      <c r="F29" s="61">
        <f>January!AK30+February!AK30+March!AK30+April!AK30+May!AK30+June!AK30+July!AK30+August!AK30+September!AK30+October!AK30+November!AK30+December!AK30</f>
        <v>0</v>
      </c>
      <c r="G29" s="61">
        <f>January!AL30+February!AL30+March!AL30+April!AL30+May!AL30+June!AL30+July!AL30+August!AL30+September!AL30+October!AL30+November!AL30+December!AL30</f>
        <v>0</v>
      </c>
      <c r="H29" s="62">
        <f>January!AM30+February!AM30+March!AM30+April!AM30+May!AM30+June!AM30+July!AM30+August!AM30+September!AM30+October!AM30+November!AM30+December!AM30</f>
        <v>0</v>
      </c>
      <c r="I29" s="62">
        <f>January!AN30+February!AN30+March!AN30+April!AN30+May!AN30+June!AN30+July!AN30+August!AN30+September!AN30+October!AN30+November!AN30+December!AN30</f>
        <v>0</v>
      </c>
      <c r="J29" s="61">
        <f>January!AO30+February!AO30+March!AO30+April!AO30+May!AO30+June!AO30+July!AO30+August!AO30+September!AO30+October!AO30+November!AO30+December!AO30</f>
        <v>0</v>
      </c>
      <c r="K29" s="61">
        <f>January!AP30+February!AP30+March!AP30+April!AP30+May!AP30+June!AP30+July!AP30+August!AP30+September!AP30+October!AP30+November!AP30+December!AP30</f>
        <v>0</v>
      </c>
      <c r="L29" s="61">
        <f>January!AQ30+February!AQ30+March!AQ30+April!AQ30+May!AQ30+June!AQ30+July!AQ30+August!AQ30+September!AQ30+October!AQ30+November!AQ30+December!AQ30</f>
        <v>0</v>
      </c>
      <c r="M29" s="63">
        <f t="shared" si="0"/>
        <v>0</v>
      </c>
    </row>
    <row r="30" spans="2:13" ht="20.100000000000001" customHeight="1" x14ac:dyDescent="0.25">
      <c r="B30" s="59" t="s">
        <v>77</v>
      </c>
      <c r="C30" s="60">
        <f>January!AH31+February!AH31+March!AH31+April!AH31+May!AH31+June!AH31+July!AH31+August!AH31+September!AH31+October!AH31+November!AH31+December!AH31</f>
        <v>0</v>
      </c>
      <c r="D30" s="61">
        <f>January!AI31+February!AI31+March!AI31+April!AI31+May!AI31+June!AI31+July!AI31+August!AI31+September!AI31+October!AI31+November!AI31+December!AI31</f>
        <v>0</v>
      </c>
      <c r="E30" s="61">
        <f>January!AJ31+February!AJ31+March!AJ31+April!AJ31+May!AJ31+June!AJ31+July!AJ31+August!AJ31+September!AJ31+October!AJ31+November!AJ31+December!AJ31</f>
        <v>0</v>
      </c>
      <c r="F30" s="61">
        <f>January!AK31+February!AK31+March!AK31+April!AK31+May!AK31+June!AK31+July!AK31+August!AK31+September!AK31+October!AK31+November!AK31+December!AK31</f>
        <v>0</v>
      </c>
      <c r="G30" s="61">
        <f>January!AL31+February!AL31+March!AL31+April!AL31+May!AL31+June!AL31+July!AL31+August!AL31+September!AL31+October!AL31+November!AL31+December!AL31</f>
        <v>0</v>
      </c>
      <c r="H30" s="62">
        <f>January!AM31+February!AM31+March!AM31+April!AM31+May!AM31+June!AM31+July!AM31+August!AM31+September!AM31+October!AM31+November!AM31+December!AM31</f>
        <v>0</v>
      </c>
      <c r="I30" s="62">
        <f>January!AN31+February!AN31+March!AN31+April!AN31+May!AN31+June!AN31+July!AN31+August!AN31+September!AN31+October!AN31+November!AN31+December!AN31</f>
        <v>0</v>
      </c>
      <c r="J30" s="61">
        <f>January!AO31+February!AO31+March!AO31+April!AO31+May!AO31+June!AO31+July!AO31+August!AO31+September!AO31+October!AO31+November!AO31+December!AO31</f>
        <v>0</v>
      </c>
      <c r="K30" s="61">
        <f>January!AP31+February!AP31+March!AP31+April!AP31+May!AP31+June!AP31+July!AP31+August!AP31+September!AP31+October!AP31+November!AP31+December!AP31</f>
        <v>0</v>
      </c>
      <c r="L30" s="61">
        <f>January!AQ31+February!AQ31+March!AQ31+April!AQ31+May!AQ31+June!AQ31+July!AQ31+August!AQ31+September!AQ31+October!AQ31+November!AQ31+December!AQ31</f>
        <v>0</v>
      </c>
      <c r="M30" s="63">
        <f t="shared" si="0"/>
        <v>0</v>
      </c>
    </row>
    <row r="31" spans="2:13" ht="20.100000000000001" customHeight="1" x14ac:dyDescent="0.25">
      <c r="B31" s="59" t="s">
        <v>78</v>
      </c>
      <c r="C31" s="60">
        <f>January!AH32+February!AH32+March!AH32+April!AH32+May!AH32+June!AH32+July!AH32+August!AH32+September!AH32+October!AH32+November!AH32+December!AH32</f>
        <v>0</v>
      </c>
      <c r="D31" s="61">
        <f>January!AI32+February!AI32+March!AI32+April!AI32+May!AI32+June!AI32+July!AI32+August!AI32+September!AI32+October!AI32+November!AI32+December!AI32</f>
        <v>0</v>
      </c>
      <c r="E31" s="61">
        <f>January!AJ32+February!AJ32+March!AJ32+April!AJ32+May!AJ32+June!AJ32+July!AJ32+August!AJ32+September!AJ32+October!AJ32+November!AJ32+December!AJ32</f>
        <v>0</v>
      </c>
      <c r="F31" s="61">
        <f>January!AK32+February!AK32+March!AK32+April!AK32+May!AK32+June!AK32+July!AK32+August!AK32+September!AK32+October!AK32+November!AK32+December!AK32</f>
        <v>0</v>
      </c>
      <c r="G31" s="61">
        <f>January!AL32+February!AL32+March!AL32+April!AL32+May!AL32+June!AL32+July!AL32+August!AL32+September!AL32+October!AL32+November!AL32+December!AL32</f>
        <v>0</v>
      </c>
      <c r="H31" s="62">
        <f>January!AM32+February!AM32+March!AM32+April!AM32+May!AM32+June!AM32+July!AM32+August!AM32+September!AM32+October!AM32+November!AM32+December!AM32</f>
        <v>0</v>
      </c>
      <c r="I31" s="62">
        <f>January!AN32+February!AN32+March!AN32+April!AN32+May!AN32+June!AN32+July!AN32+August!AN32+September!AN32+October!AN32+November!AN32+December!AN32</f>
        <v>0</v>
      </c>
      <c r="J31" s="61">
        <f>January!AO32+February!AO32+March!AO32+April!AO32+May!AO32+June!AO32+July!AO32+August!AO32+September!AO32+October!AO32+November!AO32+December!AO32</f>
        <v>0</v>
      </c>
      <c r="K31" s="61">
        <f>January!AP32+February!AP32+March!AP32+April!AP32+May!AP32+June!AP32+July!AP32+August!AP32+September!AP32+October!AP32+November!AP32+December!AP32</f>
        <v>0</v>
      </c>
      <c r="L31" s="61">
        <f>January!AQ32+February!AQ32+March!AQ32+April!AQ32+May!AQ32+June!AQ32+July!AQ32+August!AQ32+September!AQ32+October!AQ32+November!AQ32+December!AQ32</f>
        <v>0</v>
      </c>
      <c r="M31" s="63">
        <f t="shared" si="0"/>
        <v>0</v>
      </c>
    </row>
    <row r="32" spans="2:13" ht="20.100000000000001" customHeight="1" x14ac:dyDescent="0.25">
      <c r="B32" s="59" t="s">
        <v>79</v>
      </c>
      <c r="C32" s="60">
        <f>January!AH33+February!AH33+March!AH33+April!AH33+May!AH33+June!AH33+July!AH33+August!AH33+September!AH33+October!AH33+November!AH33+December!AH33</f>
        <v>0</v>
      </c>
      <c r="D32" s="61">
        <f>January!AI33+February!AI33+March!AI33+April!AI33+May!AI33+June!AI33+July!AI33+August!AI33+September!AI33+October!AI33+November!AI33+December!AI33</f>
        <v>0</v>
      </c>
      <c r="E32" s="61">
        <f>January!AJ33+February!AJ33+March!AJ33+April!AJ33+May!AJ33+June!AJ33+July!AJ33+August!AJ33+September!AJ33+October!AJ33+November!AJ33+December!AJ33</f>
        <v>0</v>
      </c>
      <c r="F32" s="61">
        <f>January!AK33+February!AK33+March!AK33+April!AK33+May!AK33+June!AK33+July!AK33+August!AK33+September!AK33+October!AK33+November!AK33+December!AK33</f>
        <v>0</v>
      </c>
      <c r="G32" s="61">
        <f>January!AL33+February!AL33+March!AL33+April!AL33+May!AL33+June!AL33+July!AL33+August!AL33+September!AL33+October!AL33+November!AL33+December!AL33</f>
        <v>0</v>
      </c>
      <c r="H32" s="62">
        <f>January!AM33+February!AM33+March!AM33+April!AM33+May!AM33+June!AM33+July!AM33+August!AM33+September!AM33+October!AM33+November!AM33+December!AM33</f>
        <v>0</v>
      </c>
      <c r="I32" s="62">
        <f>January!AN33+February!AN33+March!AN33+April!AN33+May!AN33+June!AN33+July!AN33+August!AN33+September!AN33+October!AN33+November!AN33+December!AN33</f>
        <v>0</v>
      </c>
      <c r="J32" s="61">
        <f>January!AO33+February!AO33+March!AO33+April!AO33+May!AO33+June!AO33+July!AO33+August!AO33+September!AO33+October!AO33+November!AO33+December!AO33</f>
        <v>0</v>
      </c>
      <c r="K32" s="61">
        <f>January!AP33+February!AP33+March!AP33+April!AP33+May!AP33+June!AP33+July!AP33+August!AP33+September!AP33+October!AP33+November!AP33+December!AP33</f>
        <v>0</v>
      </c>
      <c r="L32" s="61">
        <f>January!AQ33+February!AQ33+March!AQ33+April!AQ33+May!AQ33+June!AQ33+July!AQ33+August!AQ33+September!AQ33+October!AQ33+November!AQ33+December!AQ33</f>
        <v>0</v>
      </c>
      <c r="M32" s="63">
        <f t="shared" si="0"/>
        <v>0</v>
      </c>
    </row>
    <row r="33" spans="2:13" ht="20.100000000000001" customHeight="1" x14ac:dyDescent="0.25">
      <c r="B33" s="59" t="s">
        <v>80</v>
      </c>
      <c r="C33" s="60">
        <f>January!AH34+February!AH34+March!AH34+April!AH34+May!AH34+June!AH34+July!AH34+August!AH34+September!AH34+October!AH34+November!AH34+December!AH34</f>
        <v>0</v>
      </c>
      <c r="D33" s="61">
        <f>January!AI34+February!AI34+March!AI34+April!AI34+May!AI34+June!AI34+July!AI34+August!AI34+September!AI34+October!AI34+November!AI34+December!AI34</f>
        <v>0</v>
      </c>
      <c r="E33" s="61">
        <f>January!AJ34+February!AJ34+March!AJ34+April!AJ34+May!AJ34+June!AJ34+July!AJ34+August!AJ34+September!AJ34+October!AJ34+November!AJ34+December!AJ34</f>
        <v>0</v>
      </c>
      <c r="F33" s="61">
        <f>January!AK34+February!AK34+March!AK34+April!AK34+May!AK34+June!AK34+July!AK34+August!AK34+September!AK34+October!AK34+November!AK34+December!AK34</f>
        <v>0</v>
      </c>
      <c r="G33" s="61">
        <f>January!AL34+February!AL34+March!AL34+April!AL34+May!AL34+June!AL34+July!AL34+August!AL34+September!AL34+October!AL34+November!AL34+December!AL34</f>
        <v>0</v>
      </c>
      <c r="H33" s="62">
        <f>January!AM34+February!AM34+March!AM34+April!AM34+May!AM34+June!AM34+July!AM34+August!AM34+September!AM34+October!AM34+November!AM34+December!AM34</f>
        <v>0</v>
      </c>
      <c r="I33" s="62">
        <f>January!AN34+February!AN34+March!AN34+April!AN34+May!AN34+June!AN34+July!AN34+August!AN34+September!AN34+October!AN34+November!AN34+December!AN34</f>
        <v>0</v>
      </c>
      <c r="J33" s="61">
        <f>January!AO34+February!AO34+March!AO34+April!AO34+May!AO34+June!AO34+July!AO34+August!AO34+September!AO34+October!AO34+November!AO34+December!AO34</f>
        <v>0</v>
      </c>
      <c r="K33" s="61">
        <f>January!AP34+February!AP34+March!AP34+April!AP34+May!AP34+June!AP34+July!AP34+August!AP34+September!AP34+October!AP34+November!AP34+December!AP34</f>
        <v>0</v>
      </c>
      <c r="L33" s="61">
        <f>January!AQ34+February!AQ34+March!AQ34+April!AQ34+May!AQ34+June!AQ34+July!AQ34+August!AQ34+September!AQ34+October!AQ34+November!AQ34+December!AQ34</f>
        <v>0</v>
      </c>
      <c r="M33" s="63">
        <f t="shared" si="0"/>
        <v>0</v>
      </c>
    </row>
    <row r="34" spans="2:13" ht="20.100000000000001" customHeight="1" x14ac:dyDescent="0.25">
      <c r="B34" s="59" t="s">
        <v>81</v>
      </c>
      <c r="C34" s="60">
        <f>January!AH35+February!AH35+March!AH35+April!AH35+May!AH35+June!AH35+July!AH35+August!AH35+September!AH35+October!AH35+November!AH35+December!AH35</f>
        <v>0</v>
      </c>
      <c r="D34" s="61">
        <f>January!AI35+February!AI35+March!AI35+April!AI35+May!AI35+June!AI35+July!AI35+August!AI35+September!AI35+October!AI35+November!AI35+December!AI35</f>
        <v>0</v>
      </c>
      <c r="E34" s="61">
        <f>January!AJ35+February!AJ35+March!AJ35+April!AJ35+May!AJ35+June!AJ35+July!AJ35+August!AJ35+September!AJ35+October!AJ35+November!AJ35+December!AJ35</f>
        <v>0</v>
      </c>
      <c r="F34" s="61">
        <f>January!AK35+February!AK35+March!AK35+April!AK35+May!AK35+June!AK35+July!AK35+August!AK35+September!AK35+October!AK35+November!AK35+December!AK35</f>
        <v>0</v>
      </c>
      <c r="G34" s="61">
        <f>January!AL35+February!AL35+March!AL35+April!AL35+May!AL35+June!AL35+July!AL35+August!AL35+September!AL35+October!AL35+November!AL35+December!AL35</f>
        <v>0</v>
      </c>
      <c r="H34" s="62">
        <f>January!AM35+February!AM35+March!AM35+April!AM35+May!AM35+June!AM35+July!AM35+August!AM35+September!AM35+October!AM35+November!AM35+December!AM35</f>
        <v>0</v>
      </c>
      <c r="I34" s="62">
        <f>January!AN35+February!AN35+March!AN35+April!AN35+May!AN35+June!AN35+July!AN35+August!AN35+September!AN35+October!AN35+November!AN35+December!AN35</f>
        <v>0</v>
      </c>
      <c r="J34" s="61">
        <f>January!AO35+February!AO35+March!AO35+April!AO35+May!AO35+June!AO35+July!AO35+August!AO35+September!AO35+October!AO35+November!AO35+December!AO35</f>
        <v>0</v>
      </c>
      <c r="K34" s="61">
        <f>January!AP35+February!AP35+March!AP35+April!AP35+May!AP35+June!AP35+July!AP35+August!AP35+September!AP35+October!AP35+November!AP35+December!AP35</f>
        <v>0</v>
      </c>
      <c r="L34" s="61">
        <f>January!AQ35+February!AQ35+March!AQ35+April!AQ35+May!AQ35+June!AQ35+July!AQ35+August!AQ35+September!AQ35+October!AQ35+November!AQ35+December!AQ35</f>
        <v>0</v>
      </c>
      <c r="M34" s="63">
        <f t="shared" si="0"/>
        <v>0</v>
      </c>
    </row>
    <row r="35" spans="2:13" ht="20.100000000000001" customHeight="1" x14ac:dyDescent="0.25">
      <c r="B35" s="59" t="s">
        <v>82</v>
      </c>
      <c r="C35" s="60">
        <f>January!AH36+February!AH36+March!AH36+April!AH36+May!AH36+June!AH36+July!AH36+August!AH36+September!AH36+October!AH36+November!AH36+December!AH36</f>
        <v>0</v>
      </c>
      <c r="D35" s="61">
        <f>January!AI36+February!AI36+March!AI36+April!AI36+May!AI36+June!AI36+July!AI36+August!AI36+September!AI36+October!AI36+November!AI36+December!AI36</f>
        <v>0</v>
      </c>
      <c r="E35" s="61">
        <f>January!AJ36+February!AJ36+March!AJ36+April!AJ36+May!AJ36+June!AJ36+July!AJ36+August!AJ36+September!AJ36+October!AJ36+November!AJ36+December!AJ36</f>
        <v>0</v>
      </c>
      <c r="F35" s="61">
        <f>January!AK36+February!AK36+March!AK36+April!AK36+May!AK36+June!AK36+July!AK36+August!AK36+September!AK36+October!AK36+November!AK36+December!AK36</f>
        <v>0</v>
      </c>
      <c r="G35" s="61">
        <f>January!AL36+February!AL36+March!AL36+April!AL36+May!AL36+June!AL36+July!AL36+August!AL36+September!AL36+October!AL36+November!AL36+December!AL36</f>
        <v>0</v>
      </c>
      <c r="H35" s="62">
        <f>January!AM36+February!AM36+March!AM36+April!AM36+May!AM36+June!AM36+July!AM36+August!AM36+September!AM36+October!AM36+November!AM36+December!AM36</f>
        <v>0</v>
      </c>
      <c r="I35" s="62">
        <f>January!AN36+February!AN36+March!AN36+April!AN36+May!AN36+June!AN36+July!AN36+August!AN36+September!AN36+October!AN36+November!AN36+December!AN36</f>
        <v>0</v>
      </c>
      <c r="J35" s="61">
        <f>January!AO36+February!AO36+March!AO36+April!AO36+May!AO36+June!AO36+July!AO36+August!AO36+September!AO36+October!AO36+November!AO36+December!AO36</f>
        <v>0</v>
      </c>
      <c r="K35" s="61">
        <f>January!AP36+February!AP36+March!AP36+April!AP36+May!AP36+June!AP36+July!AP36+August!AP36+September!AP36+October!AP36+November!AP36+December!AP36</f>
        <v>0</v>
      </c>
      <c r="L35" s="61">
        <f>January!AQ36+February!AQ36+March!AQ36+April!AQ36+May!AQ36+June!AQ36+July!AQ36+August!AQ36+September!AQ36+October!AQ36+November!AQ36+December!AQ36</f>
        <v>0</v>
      </c>
      <c r="M35" s="63">
        <f t="shared" si="0"/>
        <v>0</v>
      </c>
    </row>
    <row r="36" spans="2:13" ht="20.100000000000001" customHeight="1" x14ac:dyDescent="0.25">
      <c r="B36" s="59" t="s">
        <v>83</v>
      </c>
      <c r="C36" s="60">
        <f>January!AH37+February!AH37+March!AH37+April!AH37+May!AH37+June!AH37+July!AH37+August!AH37+September!AH37+October!AH37+November!AH37+December!AH37</f>
        <v>0</v>
      </c>
      <c r="D36" s="61">
        <f>January!AI37+February!AI37+March!AI37+April!AI37+May!AI37+June!AI37+July!AI37+August!AI37+September!AI37+October!AI37+November!AI37+December!AI37</f>
        <v>0</v>
      </c>
      <c r="E36" s="61">
        <f>January!AJ37+February!AJ37+March!AJ37+April!AJ37+May!AJ37+June!AJ37+July!AJ37+August!AJ37+September!AJ37+October!AJ37+November!AJ37+December!AJ37</f>
        <v>0</v>
      </c>
      <c r="F36" s="61">
        <f>January!AK37+February!AK37+March!AK37+April!AK37+May!AK37+June!AK37+July!AK37+August!AK37+September!AK37+October!AK37+November!AK37+December!AK37</f>
        <v>0</v>
      </c>
      <c r="G36" s="61">
        <f>January!AL37+February!AL37+March!AL37+April!AL37+May!AL37+June!AL37+July!AL37+August!AL37+September!AL37+October!AL37+November!AL37+December!AL37</f>
        <v>0</v>
      </c>
      <c r="H36" s="62">
        <f>January!AM37+February!AM37+March!AM37+April!AM37+May!AM37+June!AM37+July!AM37+August!AM37+September!AM37+October!AM37+November!AM37+December!AM37</f>
        <v>0</v>
      </c>
      <c r="I36" s="62">
        <f>January!AN37+February!AN37+March!AN37+April!AN37+May!AN37+June!AN37+July!AN37+August!AN37+September!AN37+October!AN37+November!AN37+December!AN37</f>
        <v>0</v>
      </c>
      <c r="J36" s="61">
        <f>January!AO37+February!AO37+March!AO37+April!AO37+May!AO37+June!AO37+July!AO37+August!AO37+September!AO37+October!AO37+November!AO37+December!AO37</f>
        <v>0</v>
      </c>
      <c r="K36" s="61">
        <f>January!AP37+February!AP37+March!AP37+April!AP37+May!AP37+June!AP37+July!AP37+August!AP37+September!AP37+October!AP37+November!AP37+December!AP37</f>
        <v>0</v>
      </c>
      <c r="L36" s="61">
        <f>January!AQ37+February!AQ37+March!AQ37+April!AQ37+May!AQ37+June!AQ37+July!AQ37+August!AQ37+September!AQ37+October!AQ37+November!AQ37+December!AQ37</f>
        <v>0</v>
      </c>
      <c r="M36" s="63">
        <f t="shared" si="0"/>
        <v>0</v>
      </c>
    </row>
    <row r="37" spans="2:13" ht="20.100000000000001" customHeight="1" x14ac:dyDescent="0.25">
      <c r="B37" s="59" t="s">
        <v>84</v>
      </c>
      <c r="C37" s="60">
        <f>January!AH38+February!AH38+March!AH38+April!AH38+May!AH38+June!AH38+July!AH38+August!AH38+September!AH38+October!AH38+November!AH38+December!AH38</f>
        <v>0</v>
      </c>
      <c r="D37" s="61">
        <f>January!AI38+February!AI38+March!AI38+April!AI38+May!AI38+June!AI38+July!AI38+August!AI38+September!AI38+October!AI38+November!AI38+December!AI38</f>
        <v>0</v>
      </c>
      <c r="E37" s="61">
        <f>January!AJ38+February!AJ38+March!AJ38+April!AJ38+May!AJ38+June!AJ38+July!AJ38+August!AJ38+September!AJ38+October!AJ38+November!AJ38+December!AJ38</f>
        <v>0</v>
      </c>
      <c r="F37" s="61">
        <f>January!AK38+February!AK38+March!AK38+April!AK38+May!AK38+June!AK38+July!AK38+August!AK38+September!AK38+October!AK38+November!AK38+December!AK38</f>
        <v>0</v>
      </c>
      <c r="G37" s="61">
        <f>January!AL38+February!AL38+March!AL38+April!AL38+May!AL38+June!AL38+July!AL38+August!AL38+September!AL38+October!AL38+November!AL38+December!AL38</f>
        <v>0</v>
      </c>
      <c r="H37" s="62">
        <f>January!AM38+February!AM38+March!AM38+April!AM38+May!AM38+June!AM38+July!AM38+August!AM38+September!AM38+October!AM38+November!AM38+December!AM38</f>
        <v>0</v>
      </c>
      <c r="I37" s="62">
        <f>January!AN38+February!AN38+March!AN38+April!AN38+May!AN38+June!AN38+July!AN38+August!AN38+September!AN38+October!AN38+November!AN38+December!AN38</f>
        <v>0</v>
      </c>
      <c r="J37" s="61">
        <f>January!AO38+February!AO38+March!AO38+April!AO38+May!AO38+June!AO38+July!AO38+August!AO38+September!AO38+October!AO38+November!AO38+December!AO38</f>
        <v>0</v>
      </c>
      <c r="K37" s="61">
        <f>January!AP38+February!AP38+March!AP38+April!AP38+May!AP38+June!AP38+July!AP38+August!AP38+September!AP38+October!AP38+November!AP38+December!AP38</f>
        <v>0</v>
      </c>
      <c r="L37" s="61">
        <f>January!AQ38+February!AQ38+March!AQ38+April!AQ38+May!AQ38+June!AQ38+July!AQ38+August!AQ38+September!AQ38+October!AQ38+November!AQ38+December!AQ38</f>
        <v>0</v>
      </c>
      <c r="M37" s="63">
        <f t="shared" si="0"/>
        <v>0</v>
      </c>
    </row>
    <row r="38" spans="2:13" ht="20.100000000000001" customHeight="1" x14ac:dyDescent="0.25">
      <c r="B38" s="59" t="s">
        <v>85</v>
      </c>
      <c r="C38" s="60">
        <f>January!AH39+February!AH39+March!AH39+April!AH39+May!AH39+June!AH39+July!AH39+August!AH39+September!AH39+October!AH39+November!AH39+December!AH39</f>
        <v>0</v>
      </c>
      <c r="D38" s="61">
        <f>January!AI39+February!AI39+March!AI39+April!AI39+May!AI39+June!AI39+July!AI39+August!AI39+September!AI39+October!AI39+November!AI39+December!AI39</f>
        <v>0</v>
      </c>
      <c r="E38" s="61">
        <f>January!AJ39+February!AJ39+March!AJ39+April!AJ39+May!AJ39+June!AJ39+July!AJ39+August!AJ39+September!AJ39+October!AJ39+November!AJ39+December!AJ39</f>
        <v>0</v>
      </c>
      <c r="F38" s="61">
        <f>January!AK39+February!AK39+March!AK39+April!AK39+May!AK39+June!AK39+July!AK39+August!AK39+September!AK39+October!AK39+November!AK39+December!AK39</f>
        <v>0</v>
      </c>
      <c r="G38" s="61">
        <f>January!AL39+February!AL39+March!AL39+April!AL39+May!AL39+June!AL39+July!AL39+August!AL39+September!AL39+October!AL39+November!AL39+December!AL39</f>
        <v>0</v>
      </c>
      <c r="H38" s="62">
        <f>January!AM39+February!AM39+March!AM39+April!AM39+May!AM39+June!AM39+July!AM39+August!AM39+September!AM39+October!AM39+November!AM39+December!AM39</f>
        <v>0</v>
      </c>
      <c r="I38" s="62">
        <f>January!AN39+February!AN39+March!AN39+April!AN39+May!AN39+June!AN39+July!AN39+August!AN39+September!AN39+October!AN39+November!AN39+December!AN39</f>
        <v>0</v>
      </c>
      <c r="J38" s="61">
        <f>January!AO39+February!AO39+March!AO39+April!AO39+May!AO39+June!AO39+July!AO39+August!AO39+September!AO39+October!AO39+November!AO39+December!AO39</f>
        <v>0</v>
      </c>
      <c r="K38" s="61">
        <f>January!AP39+February!AP39+March!AP39+April!AP39+May!AP39+June!AP39+July!AP39+August!AP39+September!AP39+October!AP39+November!AP39+December!AP39</f>
        <v>0</v>
      </c>
      <c r="L38" s="61">
        <f>January!AQ39+February!AQ39+March!AQ39+April!AQ39+May!AQ39+June!AQ39+July!AQ39+August!AQ39+September!AQ39+October!AQ39+November!AQ39+December!AQ39</f>
        <v>0</v>
      </c>
      <c r="M38" s="63">
        <f t="shared" si="0"/>
        <v>0</v>
      </c>
    </row>
    <row r="39" spans="2:13" ht="20.100000000000001" customHeight="1" x14ac:dyDescent="0.25">
      <c r="B39" s="59" t="s">
        <v>86</v>
      </c>
      <c r="C39" s="60">
        <f>January!AH40+February!AH40+March!AH40+April!AH40+May!AH40+June!AH40+July!AH40+August!AH40+September!AH40+October!AH40+November!AH40+December!AH40</f>
        <v>0</v>
      </c>
      <c r="D39" s="61">
        <f>January!AI40+February!AI40+March!AI40+April!AI40+May!AI40+June!AI40+July!AI40+August!AI40+September!AI40+October!AI40+November!AI40+December!AI40</f>
        <v>0</v>
      </c>
      <c r="E39" s="61">
        <f>January!AJ40+February!AJ40+March!AJ40+April!AJ40+May!AJ40+June!AJ40+July!AJ40+August!AJ40+September!AJ40+October!AJ40+November!AJ40+December!AJ40</f>
        <v>0</v>
      </c>
      <c r="F39" s="61">
        <f>January!AK40+February!AK40+March!AK40+April!AK40+May!AK40+June!AK40+July!AK40+August!AK40+September!AK40+October!AK40+November!AK40+December!AK40</f>
        <v>0</v>
      </c>
      <c r="G39" s="61">
        <f>January!AL40+February!AL40+March!AL40+April!AL40+May!AL40+June!AL40+July!AL40+August!AL40+September!AL40+October!AL40+November!AL40+December!AL40</f>
        <v>0</v>
      </c>
      <c r="H39" s="62">
        <f>January!AM40+February!AM40+March!AM40+April!AM40+May!AM40+June!AM40+July!AM40+August!AM40+September!AM40+October!AM40+November!AM40+December!AM40</f>
        <v>0</v>
      </c>
      <c r="I39" s="62">
        <f>January!AN40+February!AN40+March!AN40+April!AN40+May!AN40+June!AN40+July!AN40+August!AN40+September!AN40+October!AN40+November!AN40+December!AN40</f>
        <v>0</v>
      </c>
      <c r="J39" s="61">
        <f>January!AO40+February!AO40+March!AO40+April!AO40+May!AO40+June!AO40+July!AO40+August!AO40+September!AO40+October!AO40+November!AO40+December!AO40</f>
        <v>0</v>
      </c>
      <c r="K39" s="61">
        <f>January!AP40+February!AP40+March!AP40+April!AP40+May!AP40+June!AP40+July!AP40+August!AP40+September!AP40+October!AP40+November!AP40+December!AP40</f>
        <v>0</v>
      </c>
      <c r="L39" s="61">
        <f>January!AQ40+February!AQ40+March!AQ40+April!AQ40+May!AQ40+June!AQ40+July!AQ40+August!AQ40+September!AQ40+October!AQ40+November!AQ40+December!AQ40</f>
        <v>0</v>
      </c>
      <c r="M39" s="63">
        <f t="shared" si="0"/>
        <v>0</v>
      </c>
    </row>
    <row r="40" spans="2:13" ht="20.100000000000001" customHeight="1" x14ac:dyDescent="0.25">
      <c r="B40" s="59" t="s">
        <v>87</v>
      </c>
      <c r="C40" s="60">
        <f>January!AH41+February!AH41+March!AH41+April!AH41+May!AH41+June!AH41+July!AH41+August!AH41+September!AH41+October!AH41+November!AH41+December!AH41</f>
        <v>0</v>
      </c>
      <c r="D40" s="61">
        <f>January!AI41+February!AI41+March!AI41+April!AI41+May!AI41+June!AI41+July!AI41+August!AI41+September!AI41+October!AI41+November!AI41+December!AI41</f>
        <v>0</v>
      </c>
      <c r="E40" s="61">
        <f>January!AJ41+February!AJ41+March!AJ41+April!AJ41+May!AJ41+June!AJ41+July!AJ41+August!AJ41+September!AJ41+October!AJ41+November!AJ41+December!AJ41</f>
        <v>0</v>
      </c>
      <c r="F40" s="61">
        <f>January!AK41+February!AK41+March!AK41+April!AK41+May!AK41+June!AK41+July!AK41+August!AK41+September!AK41+October!AK41+November!AK41+December!AK41</f>
        <v>0</v>
      </c>
      <c r="G40" s="61">
        <f>January!AL41+February!AL41+March!AL41+April!AL41+May!AL41+June!AL41+July!AL41+August!AL41+September!AL41+October!AL41+November!AL41+December!AL41</f>
        <v>0</v>
      </c>
      <c r="H40" s="62">
        <f>January!AM41+February!AM41+March!AM41+April!AM41+May!AM41+June!AM41+July!AM41+August!AM41+September!AM41+October!AM41+November!AM41+December!AM41</f>
        <v>0</v>
      </c>
      <c r="I40" s="62">
        <f>January!AN41+February!AN41+March!AN41+April!AN41+May!AN41+June!AN41+July!AN41+August!AN41+September!AN41+October!AN41+November!AN41+December!AN41</f>
        <v>0</v>
      </c>
      <c r="J40" s="61">
        <f>January!AO41+February!AO41+March!AO41+April!AO41+May!AO41+June!AO41+July!AO41+August!AO41+September!AO41+October!AO41+November!AO41+December!AO41</f>
        <v>0</v>
      </c>
      <c r="K40" s="61">
        <f>January!AP41+February!AP41+March!AP41+April!AP41+May!AP41+June!AP41+July!AP41+August!AP41+September!AP41+October!AP41+November!AP41+December!AP41</f>
        <v>0</v>
      </c>
      <c r="L40" s="61">
        <f>January!AQ41+February!AQ41+March!AQ41+April!AQ41+May!AQ41+June!AQ41+July!AQ41+August!AQ41+September!AQ41+October!AQ41+November!AQ41+December!AQ41</f>
        <v>0</v>
      </c>
      <c r="M40" s="63">
        <f t="shared" si="0"/>
        <v>0</v>
      </c>
    </row>
    <row r="41" spans="2:13" ht="20.100000000000001" customHeight="1" x14ac:dyDescent="0.25">
      <c r="B41" s="59" t="s">
        <v>88</v>
      </c>
      <c r="C41" s="60">
        <f>January!AH42+February!AH42+March!AH42+April!AH42+May!AH42+June!AH42+July!AH42+August!AH42+September!AH42+October!AH42+November!AH42+December!AH42</f>
        <v>0</v>
      </c>
      <c r="D41" s="61">
        <f>January!AI42+February!AI42+March!AI42+April!AI42+May!AI42+June!AI42+July!AI42+August!AI42+September!AI42+October!AI42+November!AI42+December!AI42</f>
        <v>0</v>
      </c>
      <c r="E41" s="61">
        <f>January!AJ42+February!AJ42+March!AJ42+April!AJ42+May!AJ42+June!AJ42+July!AJ42+August!AJ42+September!AJ42+October!AJ42+November!AJ42+December!AJ42</f>
        <v>0</v>
      </c>
      <c r="F41" s="61">
        <f>January!AK42+February!AK42+March!AK42+April!AK42+May!AK42+June!AK42+July!AK42+August!AK42+September!AK42+October!AK42+November!AK42+December!AK42</f>
        <v>0</v>
      </c>
      <c r="G41" s="61">
        <f>January!AL42+February!AL42+March!AL42+April!AL42+May!AL42+June!AL42+July!AL42+August!AL42+September!AL42+October!AL42+November!AL42+December!AL42</f>
        <v>0</v>
      </c>
      <c r="H41" s="62">
        <f>January!AM42+February!AM42+March!AM42+April!AM42+May!AM42+June!AM42+July!AM42+August!AM42+September!AM42+October!AM42+November!AM42+December!AM42</f>
        <v>0</v>
      </c>
      <c r="I41" s="62">
        <f>January!AN42+February!AN42+March!AN42+April!AN42+May!AN42+June!AN42+July!AN42+August!AN42+September!AN42+October!AN42+November!AN42+December!AN42</f>
        <v>0</v>
      </c>
      <c r="J41" s="61">
        <f>January!AO42+February!AO42+March!AO42+April!AO42+May!AO42+June!AO42+July!AO42+August!AO42+September!AO42+October!AO42+November!AO42+December!AO42</f>
        <v>0</v>
      </c>
      <c r="K41" s="61">
        <f>January!AP42+February!AP42+March!AP42+April!AP42+May!AP42+June!AP42+July!AP42+August!AP42+September!AP42+October!AP42+November!AP42+December!AP42</f>
        <v>0</v>
      </c>
      <c r="L41" s="61">
        <f>January!AQ42+February!AQ42+March!AQ42+April!AQ42+May!AQ42+June!AQ42+July!AQ42+August!AQ42+September!AQ42+October!AQ42+November!AQ42+December!AQ42</f>
        <v>0</v>
      </c>
      <c r="M41" s="63">
        <f t="shared" si="0"/>
        <v>0</v>
      </c>
    </row>
    <row r="42" spans="2:13" ht="20.100000000000001" customHeight="1" x14ac:dyDescent="0.25">
      <c r="B42" s="59" t="s">
        <v>89</v>
      </c>
      <c r="C42" s="60">
        <f>January!AH43+February!AH43+March!AH43+April!AH43+May!AH43+June!AH43+July!AH43+August!AH43+September!AH43+October!AH43+November!AH43+December!AH43</f>
        <v>0</v>
      </c>
      <c r="D42" s="61">
        <f>January!AI43+February!AI43+March!AI43+April!AI43+May!AI43+June!AI43+July!AI43+August!AI43+September!AI43+October!AI43+November!AI43+December!AI43</f>
        <v>0</v>
      </c>
      <c r="E42" s="61">
        <f>January!AJ43+February!AJ43+March!AJ43+April!AJ43+May!AJ43+June!AJ43+July!AJ43+August!AJ43+September!AJ43+October!AJ43+November!AJ43+December!AJ43</f>
        <v>0</v>
      </c>
      <c r="F42" s="61">
        <f>January!AK43+February!AK43+March!AK43+April!AK43+May!AK43+June!AK43+July!AK43+August!AK43+September!AK43+October!AK43+November!AK43+December!AK43</f>
        <v>0</v>
      </c>
      <c r="G42" s="61">
        <f>January!AL43+February!AL43+March!AL43+April!AL43+May!AL43+June!AL43+July!AL43+August!AL43+September!AL43+October!AL43+November!AL43+December!AL43</f>
        <v>0</v>
      </c>
      <c r="H42" s="62">
        <f>January!AM43+February!AM43+March!AM43+April!AM43+May!AM43+June!AM43+July!AM43+August!AM43+September!AM43+October!AM43+November!AM43+December!AM43</f>
        <v>0</v>
      </c>
      <c r="I42" s="62">
        <f>January!AN43+February!AN43+March!AN43+April!AN43+May!AN43+June!AN43+July!AN43+August!AN43+September!AN43+October!AN43+November!AN43+December!AN43</f>
        <v>0</v>
      </c>
      <c r="J42" s="61">
        <f>January!AO43+February!AO43+March!AO43+April!AO43+May!AO43+June!AO43+July!AO43+August!AO43+September!AO43+October!AO43+November!AO43+December!AO43</f>
        <v>0</v>
      </c>
      <c r="K42" s="61">
        <f>January!AP43+February!AP43+March!AP43+April!AP43+May!AP43+June!AP43+July!AP43+August!AP43+September!AP43+October!AP43+November!AP43+December!AP43</f>
        <v>0</v>
      </c>
      <c r="L42" s="61">
        <f>January!AQ43+February!AQ43+March!AQ43+April!AQ43+May!AQ43+June!AQ43+July!AQ43+August!AQ43+September!AQ43+October!AQ43+November!AQ43+December!AQ43</f>
        <v>0</v>
      </c>
      <c r="M42" s="63">
        <f t="shared" si="0"/>
        <v>0</v>
      </c>
    </row>
    <row r="43" spans="2:13" ht="20.100000000000001" customHeight="1" x14ac:dyDescent="0.25">
      <c r="B43" s="59" t="s">
        <v>90</v>
      </c>
      <c r="C43" s="60">
        <f>January!AH44+February!AH44+March!AH44+April!AH44+May!AH44+June!AH44+July!AH44+August!AH44+September!AH44+October!AH44+November!AH44+December!AH44</f>
        <v>0</v>
      </c>
      <c r="D43" s="61">
        <f>January!AI44+February!AI44+March!AI44+April!AI44+May!AI44+June!AI44+July!AI44+August!AI44+September!AI44+October!AI44+November!AI44+December!AI44</f>
        <v>0</v>
      </c>
      <c r="E43" s="61">
        <f>January!AJ44+February!AJ44+March!AJ44+April!AJ44+May!AJ44+June!AJ44+July!AJ44+August!AJ44+September!AJ44+October!AJ44+November!AJ44+December!AJ44</f>
        <v>0</v>
      </c>
      <c r="F43" s="61">
        <f>January!AK44+February!AK44+March!AK44+April!AK44+May!AK44+June!AK44+July!AK44+August!AK44+September!AK44+October!AK44+November!AK44+December!AK44</f>
        <v>0</v>
      </c>
      <c r="G43" s="61">
        <f>January!AL44+February!AL44+March!AL44+April!AL44+May!AL44+June!AL44+July!AL44+August!AL44+September!AL44+October!AL44+November!AL44+December!AL44</f>
        <v>0</v>
      </c>
      <c r="H43" s="62">
        <f>January!AM44+February!AM44+March!AM44+April!AM44+May!AM44+June!AM44+July!AM44+August!AM44+September!AM44+October!AM44+November!AM44+December!AM44</f>
        <v>0</v>
      </c>
      <c r="I43" s="62">
        <f>January!AN44+February!AN44+March!AN44+April!AN44+May!AN44+June!AN44+July!AN44+August!AN44+September!AN44+October!AN44+November!AN44+December!AN44</f>
        <v>0</v>
      </c>
      <c r="J43" s="61">
        <f>January!AO44+February!AO44+March!AO44+April!AO44+May!AO44+June!AO44+July!AO44+August!AO44+September!AO44+October!AO44+November!AO44+December!AO44</f>
        <v>0</v>
      </c>
      <c r="K43" s="61">
        <f>January!AP44+February!AP44+March!AP44+April!AP44+May!AP44+June!AP44+July!AP44+August!AP44+September!AP44+October!AP44+November!AP44+December!AP44</f>
        <v>0</v>
      </c>
      <c r="L43" s="61">
        <f>January!AQ44+February!AQ44+March!AQ44+April!AQ44+May!AQ44+June!AQ44+July!AQ44+August!AQ44+September!AQ44+October!AQ44+November!AQ44+December!AQ44</f>
        <v>0</v>
      </c>
      <c r="M43" s="63">
        <f t="shared" si="0"/>
        <v>0</v>
      </c>
    </row>
    <row r="44" spans="2:13" ht="20.100000000000001" customHeight="1" x14ac:dyDescent="0.25">
      <c r="B44" s="59" t="s">
        <v>91</v>
      </c>
      <c r="C44" s="60">
        <f>January!AH45+February!AH45+March!AH45+April!AH45+May!AH45+June!AH45+July!AH45+August!AH45+September!AH45+October!AH45+November!AH45+December!AH45</f>
        <v>0</v>
      </c>
      <c r="D44" s="61">
        <f>January!AI45+February!AI45+March!AI45+April!AI45+May!AI45+June!AI45+July!AI45+August!AI45+September!AI45+October!AI45+November!AI45+December!AI45</f>
        <v>0</v>
      </c>
      <c r="E44" s="61">
        <f>January!AJ45+February!AJ45+March!AJ45+April!AJ45+May!AJ45+June!AJ45+July!AJ45+August!AJ45+September!AJ45+October!AJ45+November!AJ45+December!AJ45</f>
        <v>0</v>
      </c>
      <c r="F44" s="61">
        <f>January!AK45+February!AK45+March!AK45+April!AK45+May!AK45+June!AK45+July!AK45+August!AK45+September!AK45+October!AK45+November!AK45+December!AK45</f>
        <v>0</v>
      </c>
      <c r="G44" s="61">
        <f>January!AL45+February!AL45+March!AL45+April!AL45+May!AL45+June!AL45+July!AL45+August!AL45+September!AL45+October!AL45+November!AL45+December!AL45</f>
        <v>0</v>
      </c>
      <c r="H44" s="62">
        <f>January!AM45+February!AM45+March!AM45+April!AM45+May!AM45+June!AM45+July!AM45+August!AM45+September!AM45+October!AM45+November!AM45+December!AM45</f>
        <v>0</v>
      </c>
      <c r="I44" s="62">
        <f>January!AN45+February!AN45+March!AN45+April!AN45+May!AN45+June!AN45+July!AN45+August!AN45+September!AN45+October!AN45+November!AN45+December!AN45</f>
        <v>0</v>
      </c>
      <c r="J44" s="61">
        <f>January!AO45+February!AO45+March!AO45+April!AO45+May!AO45+June!AO45+July!AO45+August!AO45+September!AO45+October!AO45+November!AO45+December!AO45</f>
        <v>0</v>
      </c>
      <c r="K44" s="61">
        <f>January!AP45+February!AP45+March!AP45+April!AP45+May!AP45+June!AP45+July!AP45+August!AP45+September!AP45+October!AP45+November!AP45+December!AP45</f>
        <v>0</v>
      </c>
      <c r="L44" s="61">
        <f>January!AQ45+February!AQ45+March!AQ45+April!AQ45+May!AQ45+June!AQ45+July!AQ45+August!AQ45+September!AQ45+October!AQ45+November!AQ45+December!AQ45</f>
        <v>0</v>
      </c>
      <c r="M44" s="63">
        <f t="shared" si="0"/>
        <v>0</v>
      </c>
    </row>
    <row r="45" spans="2:13" ht="20.100000000000001" customHeight="1" x14ac:dyDescent="0.25">
      <c r="B45" s="59" t="s">
        <v>92</v>
      </c>
      <c r="C45" s="60">
        <f>January!AH46+February!AH46+March!AH46+April!AH46+May!AH46+June!AH46+July!AH46+August!AH46+September!AH46+October!AH46+November!AH46+December!AH46</f>
        <v>0</v>
      </c>
      <c r="D45" s="61">
        <f>January!AI46+February!AI46+March!AI46+April!AI46+May!AI46+June!AI46+July!AI46+August!AI46+September!AI46+October!AI46+November!AI46+December!AI46</f>
        <v>0</v>
      </c>
      <c r="E45" s="61">
        <f>January!AJ46+February!AJ46+March!AJ46+April!AJ46+May!AJ46+June!AJ46+July!AJ46+August!AJ46+September!AJ46+October!AJ46+November!AJ46+December!AJ46</f>
        <v>0</v>
      </c>
      <c r="F45" s="61">
        <f>January!AK46+February!AK46+March!AK46+April!AK46+May!AK46+June!AK46+July!AK46+August!AK46+September!AK46+October!AK46+November!AK46+December!AK46</f>
        <v>0</v>
      </c>
      <c r="G45" s="61">
        <f>January!AL46+February!AL46+March!AL46+April!AL46+May!AL46+June!AL46+July!AL46+August!AL46+September!AL46+October!AL46+November!AL46+December!AL46</f>
        <v>0</v>
      </c>
      <c r="H45" s="62">
        <f>January!AM46+February!AM46+March!AM46+April!AM46+May!AM46+June!AM46+July!AM46+August!AM46+September!AM46+October!AM46+November!AM46+December!AM46</f>
        <v>0</v>
      </c>
      <c r="I45" s="62">
        <f>January!AN46+February!AN46+March!AN46+April!AN46+May!AN46+June!AN46+July!AN46+August!AN46+September!AN46+October!AN46+November!AN46+December!AN46</f>
        <v>0</v>
      </c>
      <c r="J45" s="61">
        <f>January!AO46+February!AO46+March!AO46+April!AO46+May!AO46+June!AO46+July!AO46+August!AO46+September!AO46+October!AO46+November!AO46+December!AO46</f>
        <v>0</v>
      </c>
      <c r="K45" s="61">
        <f>January!AP46+February!AP46+March!AP46+April!AP46+May!AP46+June!AP46+July!AP46+August!AP46+September!AP46+October!AP46+November!AP46+December!AP46</f>
        <v>0</v>
      </c>
      <c r="L45" s="61">
        <f>January!AQ46+February!AQ46+March!AQ46+April!AQ46+May!AQ46+June!AQ46+July!AQ46+August!AQ46+September!AQ46+October!AQ46+November!AQ46+December!AQ46</f>
        <v>0</v>
      </c>
      <c r="M45" s="63">
        <f t="shared" si="0"/>
        <v>0</v>
      </c>
    </row>
    <row r="46" spans="2:13" ht="20.100000000000001" customHeight="1" x14ac:dyDescent="0.25">
      <c r="B46" s="59" t="s">
        <v>93</v>
      </c>
      <c r="C46" s="60">
        <f>January!AH47+February!AH47+March!AH47+April!AH47+May!AH47+June!AH47+July!AH47+August!AH47+September!AH47+October!AH47+November!AH47+December!AH47</f>
        <v>0</v>
      </c>
      <c r="D46" s="61">
        <f>January!AI47+February!AI47+March!AI47+April!AI47+May!AI47+June!AI47+July!AI47+August!AI47+September!AI47+October!AI47+November!AI47+December!AI47</f>
        <v>0</v>
      </c>
      <c r="E46" s="61">
        <f>January!AJ47+February!AJ47+March!AJ47+April!AJ47+May!AJ47+June!AJ47+July!AJ47+August!AJ47+September!AJ47+October!AJ47+November!AJ47+December!AJ47</f>
        <v>0</v>
      </c>
      <c r="F46" s="61">
        <f>January!AK47+February!AK47+March!AK47+April!AK47+May!AK47+June!AK47+July!AK47+August!AK47+September!AK47+October!AK47+November!AK47+December!AK47</f>
        <v>0</v>
      </c>
      <c r="G46" s="61">
        <f>January!AL47+February!AL47+March!AL47+April!AL47+May!AL47+June!AL47+July!AL47+August!AL47+September!AL47+October!AL47+November!AL47+December!AL47</f>
        <v>0</v>
      </c>
      <c r="H46" s="62">
        <f>January!AM47+February!AM47+March!AM47+April!AM47+May!AM47+June!AM47+July!AM47+August!AM47+September!AM47+October!AM47+November!AM47+December!AM47</f>
        <v>0</v>
      </c>
      <c r="I46" s="62">
        <f>January!AN47+February!AN47+March!AN47+April!AN47+May!AN47+June!AN47+July!AN47+August!AN47+September!AN47+October!AN47+November!AN47+December!AN47</f>
        <v>0</v>
      </c>
      <c r="J46" s="61">
        <f>January!AO47+February!AO47+March!AO47+April!AO47+May!AO47+June!AO47+July!AO47+August!AO47+September!AO47+October!AO47+November!AO47+December!AO47</f>
        <v>0</v>
      </c>
      <c r="K46" s="61">
        <f>January!AP47+February!AP47+March!AP47+April!AP47+May!AP47+June!AP47+July!AP47+August!AP47+September!AP47+October!AP47+November!AP47+December!AP47</f>
        <v>0</v>
      </c>
      <c r="L46" s="61">
        <f>January!AQ47+February!AQ47+March!AQ47+April!AQ47+May!AQ47+June!AQ47+July!AQ47+August!AQ47+September!AQ47+October!AQ47+November!AQ47+December!AQ47</f>
        <v>0</v>
      </c>
      <c r="M46" s="63">
        <f t="shared" si="0"/>
        <v>0</v>
      </c>
    </row>
    <row r="47" spans="2:13" ht="20.100000000000001" customHeight="1" x14ac:dyDescent="0.25">
      <c r="B47" s="59" t="s">
        <v>94</v>
      </c>
      <c r="C47" s="60">
        <f>January!AH48+February!AH48+March!AH48+April!AH48+May!AH48+June!AH48+July!AH48+August!AH48+September!AH48+October!AH48+November!AH48+December!AH48</f>
        <v>0</v>
      </c>
      <c r="D47" s="61">
        <f>January!AI48+February!AI48+March!AI48+April!AI48+May!AI48+June!AI48+July!AI48+August!AI48+September!AI48+October!AI48+November!AI48+December!AI48</f>
        <v>0</v>
      </c>
      <c r="E47" s="61">
        <f>January!AJ48+February!AJ48+March!AJ48+April!AJ48+May!AJ48+June!AJ48+July!AJ48+August!AJ48+September!AJ48+October!AJ48+November!AJ48+December!AJ48</f>
        <v>0</v>
      </c>
      <c r="F47" s="61">
        <f>January!AK48+February!AK48+March!AK48+April!AK48+May!AK48+June!AK48+July!AK48+August!AK48+September!AK48+October!AK48+November!AK48+December!AK48</f>
        <v>0</v>
      </c>
      <c r="G47" s="61">
        <f>January!AL48+February!AL48+March!AL48+April!AL48+May!AL48+June!AL48+July!AL48+August!AL48+September!AL48+October!AL48+November!AL48+December!AL48</f>
        <v>0</v>
      </c>
      <c r="H47" s="62">
        <f>January!AM48+February!AM48+March!AM48+April!AM48+May!AM48+June!AM48+July!AM48+August!AM48+September!AM48+October!AM48+November!AM48+December!AM48</f>
        <v>0</v>
      </c>
      <c r="I47" s="62">
        <f>January!AN48+February!AN48+March!AN48+April!AN48+May!AN48+June!AN48+July!AN48+August!AN48+September!AN48+October!AN48+November!AN48+December!AN48</f>
        <v>0</v>
      </c>
      <c r="J47" s="61">
        <f>January!AO48+February!AO48+March!AO48+April!AO48+May!AO48+June!AO48+July!AO48+August!AO48+September!AO48+October!AO48+November!AO48+December!AO48</f>
        <v>0</v>
      </c>
      <c r="K47" s="61">
        <f>January!AP48+February!AP48+March!AP48+April!AP48+May!AP48+June!AP48+July!AP48+August!AP48+September!AP48+October!AP48+November!AP48+December!AP48</f>
        <v>0</v>
      </c>
      <c r="L47" s="61">
        <f>January!AQ48+February!AQ48+March!AQ48+April!AQ48+May!AQ48+June!AQ48+July!AQ48+August!AQ48+September!AQ48+October!AQ48+November!AQ48+December!AQ48</f>
        <v>0</v>
      </c>
      <c r="M47" s="63">
        <f t="shared" si="0"/>
        <v>0</v>
      </c>
    </row>
    <row r="48" spans="2:13" ht="20.100000000000001" customHeight="1" x14ac:dyDescent="0.25">
      <c r="B48" s="59" t="s">
        <v>95</v>
      </c>
      <c r="C48" s="60">
        <f>January!AH49+February!AH49+March!AH49+April!AH49+May!AH49+June!AH49+July!AH49+August!AH49+September!AH49+October!AH49+November!AH49+December!AH49</f>
        <v>0</v>
      </c>
      <c r="D48" s="61">
        <f>January!AI49+February!AI49+March!AI49+April!AI49+May!AI49+June!AI49+July!AI49+August!AI49+September!AI49+October!AI49+November!AI49+December!AI49</f>
        <v>0</v>
      </c>
      <c r="E48" s="61">
        <f>January!AJ49+February!AJ49+March!AJ49+April!AJ49+May!AJ49+June!AJ49+July!AJ49+August!AJ49+September!AJ49+October!AJ49+November!AJ49+December!AJ49</f>
        <v>0</v>
      </c>
      <c r="F48" s="61">
        <f>January!AK49+February!AK49+March!AK49+April!AK49+May!AK49+June!AK49+July!AK49+August!AK49+September!AK49+October!AK49+November!AK49+December!AK49</f>
        <v>0</v>
      </c>
      <c r="G48" s="61">
        <f>January!AL49+February!AL49+March!AL49+April!AL49+May!AL49+June!AL49+July!AL49+August!AL49+September!AL49+October!AL49+November!AL49+December!AL49</f>
        <v>0</v>
      </c>
      <c r="H48" s="62">
        <f>January!AM49+February!AM49+March!AM49+April!AM49+May!AM49+June!AM49+July!AM49+August!AM49+September!AM49+October!AM49+November!AM49+December!AM49</f>
        <v>0</v>
      </c>
      <c r="I48" s="62">
        <f>January!AN49+February!AN49+March!AN49+April!AN49+May!AN49+June!AN49+July!AN49+August!AN49+September!AN49+October!AN49+November!AN49+December!AN49</f>
        <v>0</v>
      </c>
      <c r="J48" s="61">
        <f>January!AO49+February!AO49+March!AO49+April!AO49+May!AO49+June!AO49+July!AO49+August!AO49+September!AO49+October!AO49+November!AO49+December!AO49</f>
        <v>0</v>
      </c>
      <c r="K48" s="61">
        <f>January!AP49+February!AP49+March!AP49+April!AP49+May!AP49+June!AP49+July!AP49+August!AP49+September!AP49+October!AP49+November!AP49+December!AP49</f>
        <v>0</v>
      </c>
      <c r="L48" s="61">
        <f>January!AQ49+February!AQ49+March!AQ49+April!AQ49+May!AQ49+June!AQ49+July!AQ49+August!AQ49+September!AQ49+October!AQ49+November!AQ49+December!AQ49</f>
        <v>0</v>
      </c>
      <c r="M48" s="63">
        <f t="shared" si="0"/>
        <v>0</v>
      </c>
    </row>
    <row r="49" spans="2:13" ht="20.100000000000001" customHeight="1" x14ac:dyDescent="0.25">
      <c r="B49" s="59" t="s">
        <v>96</v>
      </c>
      <c r="C49" s="60">
        <f>January!AH50+February!AH50+March!AH50+April!AH50+May!AH50+June!AH50+July!AH50+August!AH50+September!AH50+October!AH50+November!AH50+December!AH50</f>
        <v>0</v>
      </c>
      <c r="D49" s="61">
        <f>January!AI50+February!AI50+March!AI50+April!AI50+May!AI50+June!AI50+July!AI50+August!AI50+September!AI50+October!AI50+November!AI50+December!AI50</f>
        <v>0</v>
      </c>
      <c r="E49" s="61">
        <f>January!AJ50+February!AJ50+March!AJ50+April!AJ50+May!AJ50+June!AJ50+July!AJ50+August!AJ50+September!AJ50+October!AJ50+November!AJ50+December!AJ50</f>
        <v>0</v>
      </c>
      <c r="F49" s="61">
        <f>January!AK50+February!AK50+March!AK50+April!AK50+May!AK50+June!AK50+July!AK50+August!AK50+September!AK50+October!AK50+November!AK50+December!AK50</f>
        <v>0</v>
      </c>
      <c r="G49" s="61">
        <f>January!AL50+February!AL50+March!AL50+April!AL50+May!AL50+June!AL50+July!AL50+August!AL50+September!AL50+October!AL50+November!AL50+December!AL50</f>
        <v>0</v>
      </c>
      <c r="H49" s="62">
        <f>January!AM50+February!AM50+March!AM50+April!AM50+May!AM50+June!AM50+July!AM50+August!AM50+September!AM50+October!AM50+November!AM50+December!AM50</f>
        <v>0</v>
      </c>
      <c r="I49" s="62">
        <f>January!AN50+February!AN50+March!AN50+April!AN50+May!AN50+June!AN50+July!AN50+August!AN50+September!AN50+October!AN50+November!AN50+December!AN50</f>
        <v>0</v>
      </c>
      <c r="J49" s="61">
        <f>January!AO50+February!AO50+March!AO50+April!AO50+May!AO50+June!AO50+July!AO50+August!AO50+September!AO50+October!AO50+November!AO50+December!AO50</f>
        <v>0</v>
      </c>
      <c r="K49" s="61">
        <f>January!AP50+February!AP50+March!AP50+April!AP50+May!AP50+June!AP50+July!AP50+August!AP50+September!AP50+October!AP50+November!AP50+December!AP50</f>
        <v>0</v>
      </c>
      <c r="L49" s="61">
        <f>January!AQ50+February!AQ50+March!AQ50+April!AQ50+May!AQ50+June!AQ50+July!AQ50+August!AQ50+September!AQ50+October!AQ50+November!AQ50+December!AQ50</f>
        <v>0</v>
      </c>
      <c r="M49" s="63">
        <f t="shared" si="0"/>
        <v>0</v>
      </c>
    </row>
    <row r="50" spans="2:13" ht="20.100000000000001" customHeight="1" x14ac:dyDescent="0.25">
      <c r="B50" s="59" t="s">
        <v>97</v>
      </c>
      <c r="C50" s="60">
        <f>January!AH51+February!AH51+March!AH51+April!AH51+May!AH51+June!AH51+July!AH51+August!AH51+September!AH51+October!AH51+November!AH51+December!AH51</f>
        <v>0</v>
      </c>
      <c r="D50" s="61">
        <f>January!AI51+February!AI51+March!AI51+April!AI51+May!AI51+June!AI51+July!AI51+August!AI51+September!AI51+October!AI51+November!AI51+December!AI51</f>
        <v>0</v>
      </c>
      <c r="E50" s="61">
        <f>January!AJ51+February!AJ51+March!AJ51+April!AJ51+May!AJ51+June!AJ51+July!AJ51+August!AJ51+September!AJ51+October!AJ51+November!AJ51+December!AJ51</f>
        <v>0</v>
      </c>
      <c r="F50" s="61">
        <f>January!AK51+February!AK51+March!AK51+April!AK51+May!AK51+June!AK51+July!AK51+August!AK51+September!AK51+October!AK51+November!AK51+December!AK51</f>
        <v>0</v>
      </c>
      <c r="G50" s="61">
        <f>January!AL51+February!AL51+March!AL51+April!AL51+May!AL51+June!AL51+July!AL51+August!AL51+September!AL51+October!AL51+November!AL51+December!AL51</f>
        <v>0</v>
      </c>
      <c r="H50" s="62">
        <f>January!AM51+February!AM51+March!AM51+April!AM51+May!AM51+June!AM51+July!AM51+August!AM51+September!AM51+October!AM51+November!AM51+December!AM51</f>
        <v>0</v>
      </c>
      <c r="I50" s="62">
        <f>January!AN51+February!AN51+March!AN51+April!AN51+May!AN51+June!AN51+July!AN51+August!AN51+September!AN51+October!AN51+November!AN51+December!AN51</f>
        <v>0</v>
      </c>
      <c r="J50" s="61">
        <f>January!AO51+February!AO51+March!AO51+April!AO51+May!AO51+June!AO51+July!AO51+August!AO51+September!AO51+October!AO51+November!AO51+December!AO51</f>
        <v>0</v>
      </c>
      <c r="K50" s="61">
        <f>January!AP51+February!AP51+March!AP51+April!AP51+May!AP51+June!AP51+July!AP51+August!AP51+September!AP51+October!AP51+November!AP51+December!AP51</f>
        <v>0</v>
      </c>
      <c r="L50" s="61">
        <f>January!AQ51+February!AQ51+March!AQ51+April!AQ51+May!AQ51+June!AQ51+July!AQ51+August!AQ51+September!AQ51+October!AQ51+November!AQ51+December!AQ51</f>
        <v>0</v>
      </c>
      <c r="M50" s="63">
        <f t="shared" si="0"/>
        <v>0</v>
      </c>
    </row>
    <row r="51" spans="2:13" ht="20.100000000000001" customHeight="1" x14ac:dyDescent="0.25">
      <c r="B51" s="59" t="s">
        <v>98</v>
      </c>
      <c r="C51" s="60">
        <f>January!AH52+February!AH52+March!AH52+April!AH52+May!AH52+June!AH52+July!AH52+August!AH52+September!AH52+October!AH52+November!AH52+December!AH52</f>
        <v>0</v>
      </c>
      <c r="D51" s="61">
        <f>January!AI52+February!AI52+March!AI52+April!AI52+May!AI52+June!AI52+July!AI52+August!AI52+September!AI52+October!AI52+November!AI52+December!AI52</f>
        <v>0</v>
      </c>
      <c r="E51" s="61">
        <f>January!AJ52+February!AJ52+March!AJ52+April!AJ52+May!AJ52+June!AJ52+July!AJ52+August!AJ52+September!AJ52+October!AJ52+November!AJ52+December!AJ52</f>
        <v>0</v>
      </c>
      <c r="F51" s="61">
        <f>January!AK52+February!AK52+March!AK52+April!AK52+May!AK52+June!AK52+July!AK52+August!AK52+September!AK52+October!AK52+November!AK52+December!AK52</f>
        <v>0</v>
      </c>
      <c r="G51" s="61">
        <f>January!AL52+February!AL52+March!AL52+April!AL52+May!AL52+June!AL52+July!AL52+August!AL52+September!AL52+October!AL52+November!AL52+December!AL52</f>
        <v>0</v>
      </c>
      <c r="H51" s="62">
        <f>January!AM52+February!AM52+March!AM52+April!AM52+May!AM52+June!AM52+July!AM52+August!AM52+September!AM52+October!AM52+November!AM52+December!AM52</f>
        <v>0</v>
      </c>
      <c r="I51" s="62">
        <f>January!AN52+February!AN52+March!AN52+April!AN52+May!AN52+June!AN52+July!AN52+August!AN52+September!AN52+October!AN52+November!AN52+December!AN52</f>
        <v>0</v>
      </c>
      <c r="J51" s="61">
        <f>January!AO52+February!AO52+March!AO52+April!AO52+May!AO52+June!AO52+July!AO52+August!AO52+September!AO52+October!AO52+November!AO52+December!AO52</f>
        <v>0</v>
      </c>
      <c r="K51" s="61">
        <f>January!AP52+February!AP52+March!AP52+April!AP52+May!AP52+June!AP52+July!AP52+August!AP52+September!AP52+October!AP52+November!AP52+December!AP52</f>
        <v>0</v>
      </c>
      <c r="L51" s="61">
        <f>January!AQ52+February!AQ52+March!AQ52+April!AQ52+May!AQ52+June!AQ52+July!AQ52+August!AQ52+September!AQ52+October!AQ52+November!AQ52+December!AQ52</f>
        <v>0</v>
      </c>
      <c r="M51" s="63">
        <f t="shared" si="0"/>
        <v>0</v>
      </c>
    </row>
    <row r="52" spans="2:13" ht="20.100000000000001" customHeight="1" x14ac:dyDescent="0.25">
      <c r="B52" s="59" t="s">
        <v>99</v>
      </c>
      <c r="C52" s="60">
        <f>January!AH53+February!AH53+March!AH53+April!AH53+May!AH53+June!AH53+July!AH53+August!AH53+September!AH53+October!AH53+November!AH53+December!AH53</f>
        <v>0</v>
      </c>
      <c r="D52" s="61">
        <f>January!AI53+February!AI53+March!AI53+April!AI53+May!AI53+June!AI53+July!AI53+August!AI53+September!AI53+October!AI53+November!AI53+December!AI53</f>
        <v>0</v>
      </c>
      <c r="E52" s="61">
        <f>January!AJ53+February!AJ53+March!AJ53+April!AJ53+May!AJ53+June!AJ53+July!AJ53+August!AJ53+September!AJ53+October!AJ53+November!AJ53+December!AJ53</f>
        <v>0</v>
      </c>
      <c r="F52" s="61">
        <f>January!AK53+February!AK53+March!AK53+April!AK53+May!AK53+June!AK53+July!AK53+August!AK53+September!AK53+October!AK53+November!AK53+December!AK53</f>
        <v>0</v>
      </c>
      <c r="G52" s="61">
        <f>January!AL53+February!AL53+March!AL53+April!AL53+May!AL53+June!AL53+July!AL53+August!AL53+September!AL53+October!AL53+November!AL53+December!AL53</f>
        <v>0</v>
      </c>
      <c r="H52" s="62">
        <f>January!AM53+February!AM53+March!AM53+April!AM53+May!AM53+June!AM53+July!AM53+August!AM53+September!AM53+October!AM53+November!AM53+December!AM53</f>
        <v>0</v>
      </c>
      <c r="I52" s="62">
        <f>January!AN53+February!AN53+March!AN53+April!AN53+May!AN53+June!AN53+July!AN53+August!AN53+September!AN53+October!AN53+November!AN53+December!AN53</f>
        <v>0</v>
      </c>
      <c r="J52" s="61">
        <f>January!AO53+February!AO53+March!AO53+April!AO53+May!AO53+June!AO53+July!AO53+August!AO53+September!AO53+October!AO53+November!AO53+December!AO53</f>
        <v>0</v>
      </c>
      <c r="K52" s="61">
        <f>January!AP53+February!AP53+March!AP53+April!AP53+May!AP53+June!AP53+July!AP53+August!AP53+September!AP53+October!AP53+November!AP53+December!AP53</f>
        <v>0</v>
      </c>
      <c r="L52" s="61">
        <f>January!AQ53+February!AQ53+March!AQ53+April!AQ53+May!AQ53+June!AQ53+July!AQ53+August!AQ53+September!AQ53+October!AQ53+November!AQ53+December!AQ53</f>
        <v>0</v>
      </c>
      <c r="M52" s="63">
        <f t="shared" si="0"/>
        <v>0</v>
      </c>
    </row>
    <row r="53" spans="2:13" ht="20.100000000000001" customHeight="1" x14ac:dyDescent="0.25">
      <c r="B53" s="59" t="s">
        <v>100</v>
      </c>
      <c r="C53" s="60">
        <f>January!AH54+February!AH54+March!AH54+April!AH54+May!AH54+June!AH54+July!AH54+August!AH54+September!AH54+October!AH54+November!AH54+December!AH54</f>
        <v>0</v>
      </c>
      <c r="D53" s="61">
        <f>January!AI54+February!AI54+March!AI54+April!AI54+May!AI54+June!AI54+July!AI54+August!AI54+September!AI54+October!AI54+November!AI54+December!AI54</f>
        <v>0</v>
      </c>
      <c r="E53" s="61">
        <f>January!AJ54+February!AJ54+March!AJ54+April!AJ54+May!AJ54+June!AJ54+July!AJ54+August!AJ54+September!AJ54+October!AJ54+November!AJ54+December!AJ54</f>
        <v>0</v>
      </c>
      <c r="F53" s="61">
        <f>January!AK54+February!AK54+March!AK54+April!AK54+May!AK54+June!AK54+July!AK54+August!AK54+September!AK54+October!AK54+November!AK54+December!AK54</f>
        <v>0</v>
      </c>
      <c r="G53" s="61">
        <f>January!AL54+February!AL54+March!AL54+April!AL54+May!AL54+June!AL54+July!AL54+August!AL54+September!AL54+October!AL54+November!AL54+December!AL54</f>
        <v>0</v>
      </c>
      <c r="H53" s="62">
        <f>January!AM54+February!AM54+March!AM54+April!AM54+May!AM54+June!AM54+July!AM54+August!AM54+September!AM54+October!AM54+November!AM54+December!AM54</f>
        <v>0</v>
      </c>
      <c r="I53" s="62">
        <f>January!AN54+February!AN54+March!AN54+April!AN54+May!AN54+June!AN54+July!AN54+August!AN54+September!AN54+October!AN54+November!AN54+December!AN54</f>
        <v>0</v>
      </c>
      <c r="J53" s="61">
        <f>January!AO54+February!AO54+March!AO54+April!AO54+May!AO54+June!AO54+July!AO54+August!AO54+September!AO54+October!AO54+November!AO54+December!AO54</f>
        <v>0</v>
      </c>
      <c r="K53" s="61">
        <f>January!AP54+February!AP54+March!AP54+April!AP54+May!AP54+June!AP54+July!AP54+August!AP54+September!AP54+October!AP54+November!AP54+December!AP54</f>
        <v>0</v>
      </c>
      <c r="L53" s="61">
        <f>January!AQ54+February!AQ54+March!AQ54+April!AQ54+May!AQ54+June!AQ54+July!AQ54+August!AQ54+September!AQ54+October!AQ54+November!AQ54+December!AQ54</f>
        <v>0</v>
      </c>
      <c r="M53" s="63">
        <f t="shared" si="0"/>
        <v>0</v>
      </c>
    </row>
    <row r="54" spans="2:13" ht="20.100000000000001" customHeight="1" x14ac:dyDescent="0.25">
      <c r="B54" s="59" t="s">
        <v>101</v>
      </c>
      <c r="C54" s="60">
        <f>January!AH55+February!AH55+March!AH55+April!AH55+May!AH55+June!AH55+July!AH55+August!AH55+September!AH55+October!AH55+November!AH55+December!AH55</f>
        <v>0</v>
      </c>
      <c r="D54" s="61">
        <f>January!AI55+February!AI55+March!AI55+April!AI55+May!AI55+June!AI55+July!AI55+August!AI55+September!AI55+October!AI55+November!AI55+December!AI55</f>
        <v>0</v>
      </c>
      <c r="E54" s="61">
        <f>January!AJ55+February!AJ55+March!AJ55+April!AJ55+May!AJ55+June!AJ55+July!AJ55+August!AJ55+September!AJ55+October!AJ55+November!AJ55+December!AJ55</f>
        <v>0</v>
      </c>
      <c r="F54" s="61">
        <f>January!AK55+February!AK55+March!AK55+April!AK55+May!AK55+June!AK55+July!AK55+August!AK55+September!AK55+October!AK55+November!AK55+December!AK55</f>
        <v>0</v>
      </c>
      <c r="G54" s="61">
        <f>January!AL55+February!AL55+March!AL55+April!AL55+May!AL55+June!AL55+July!AL55+August!AL55+September!AL55+October!AL55+November!AL55+December!AL55</f>
        <v>0</v>
      </c>
      <c r="H54" s="62">
        <f>January!AM55+February!AM55+March!AM55+April!AM55+May!AM55+June!AM55+July!AM55+August!AM55+September!AM55+October!AM55+November!AM55+December!AM55</f>
        <v>0</v>
      </c>
      <c r="I54" s="62">
        <f>January!AN55+February!AN55+March!AN55+April!AN55+May!AN55+June!AN55+July!AN55+August!AN55+September!AN55+October!AN55+November!AN55+December!AN55</f>
        <v>0</v>
      </c>
      <c r="J54" s="61">
        <f>January!AO55+February!AO55+March!AO55+April!AO55+May!AO55+June!AO55+July!AO55+August!AO55+September!AO55+October!AO55+November!AO55+December!AO55</f>
        <v>0</v>
      </c>
      <c r="K54" s="61">
        <f>January!AP55+February!AP55+March!AP55+April!AP55+May!AP55+June!AP55+July!AP55+August!AP55+September!AP55+October!AP55+November!AP55+December!AP55</f>
        <v>0</v>
      </c>
      <c r="L54" s="61">
        <f>January!AQ55+February!AQ55+March!AQ55+April!AQ55+May!AQ55+June!AQ55+July!AQ55+August!AQ55+September!AQ55+October!AQ55+November!AQ55+December!AQ55</f>
        <v>0</v>
      </c>
      <c r="M54" s="63">
        <f t="shared" si="0"/>
        <v>0</v>
      </c>
    </row>
    <row r="55" spans="2:13" ht="20.100000000000001" customHeight="1" x14ac:dyDescent="0.25">
      <c r="B55" s="59" t="s">
        <v>102</v>
      </c>
      <c r="C55" s="60">
        <f>January!AH56+February!AH56+March!AH56+April!AH56+May!AH56+June!AH56+July!AH56+August!AH56+September!AH56+October!AH56+November!AH56+December!AH56</f>
        <v>0</v>
      </c>
      <c r="D55" s="61">
        <f>January!AI56+February!AI56+March!AI56+April!AI56+May!AI56+June!AI56+July!AI56+August!AI56+September!AI56+October!AI56+November!AI56+December!AI56</f>
        <v>0</v>
      </c>
      <c r="E55" s="61">
        <f>January!AJ56+February!AJ56+March!AJ56+April!AJ56+May!AJ56+June!AJ56+July!AJ56+August!AJ56+September!AJ56+October!AJ56+November!AJ56+December!AJ56</f>
        <v>0</v>
      </c>
      <c r="F55" s="61">
        <f>January!AK56+February!AK56+March!AK56+April!AK56+May!AK56+June!AK56+July!AK56+August!AK56+September!AK56+October!AK56+November!AK56+December!AK56</f>
        <v>0</v>
      </c>
      <c r="G55" s="61">
        <f>January!AL56+February!AL56+March!AL56+April!AL56+May!AL56+June!AL56+July!AL56+August!AL56+September!AL56+October!AL56+November!AL56+December!AL56</f>
        <v>0</v>
      </c>
      <c r="H55" s="62">
        <f>January!AM56+February!AM56+March!AM56+April!AM56+May!AM56+June!AM56+July!AM56+August!AM56+September!AM56+October!AM56+November!AM56+December!AM56</f>
        <v>0</v>
      </c>
      <c r="I55" s="62">
        <f>January!AN56+February!AN56+March!AN56+April!AN56+May!AN56+June!AN56+July!AN56+August!AN56+September!AN56+October!AN56+November!AN56+December!AN56</f>
        <v>0</v>
      </c>
      <c r="J55" s="61">
        <f>January!AO56+February!AO56+March!AO56+April!AO56+May!AO56+June!AO56+July!AO56+August!AO56+September!AO56+October!AO56+November!AO56+December!AO56</f>
        <v>0</v>
      </c>
      <c r="K55" s="61">
        <f>January!AP56+February!AP56+March!AP56+April!AP56+May!AP56+June!AP56+July!AP56+August!AP56+September!AP56+October!AP56+November!AP56+December!AP56</f>
        <v>0</v>
      </c>
      <c r="L55" s="61">
        <f>January!AQ56+February!AQ56+March!AQ56+April!AQ56+May!AQ56+June!AQ56+July!AQ56+August!AQ56+September!AQ56+October!AQ56+November!AQ56+December!AQ56</f>
        <v>0</v>
      </c>
      <c r="M55" s="63">
        <f t="shared" si="0"/>
        <v>0</v>
      </c>
    </row>
    <row r="56" spans="2:13" ht="20.100000000000001" customHeight="1" x14ac:dyDescent="0.25">
      <c r="B56" s="59" t="s">
        <v>103</v>
      </c>
      <c r="C56" s="60">
        <f>January!AH57+February!AH57+March!AH57+April!AH57+May!AH57+June!AH57+July!AH57+August!AH57+September!AH57+October!AH57+November!AH57+December!AH57</f>
        <v>0</v>
      </c>
      <c r="D56" s="61">
        <f>January!AI57+February!AI57+March!AI57+April!AI57+May!AI57+June!AI57+July!AI57+August!AI57+September!AI57+October!AI57+November!AI57+December!AI57</f>
        <v>0</v>
      </c>
      <c r="E56" s="61">
        <f>January!AJ57+February!AJ57+March!AJ57+April!AJ57+May!AJ57+June!AJ57+July!AJ57+August!AJ57+September!AJ57+October!AJ57+November!AJ57+December!AJ57</f>
        <v>0</v>
      </c>
      <c r="F56" s="61">
        <f>January!AK57+February!AK57+March!AK57+April!AK57+May!AK57+June!AK57+July!AK57+August!AK57+September!AK57+October!AK57+November!AK57+December!AK57</f>
        <v>0</v>
      </c>
      <c r="G56" s="61">
        <f>January!AL57+February!AL57+March!AL57+April!AL57+May!AL57+June!AL57+July!AL57+August!AL57+September!AL57+October!AL57+November!AL57+December!AL57</f>
        <v>0</v>
      </c>
      <c r="H56" s="62">
        <f>January!AM57+February!AM57+March!AM57+April!AM57+May!AM57+June!AM57+July!AM57+August!AM57+September!AM57+October!AM57+November!AM57+December!AM57</f>
        <v>0</v>
      </c>
      <c r="I56" s="62">
        <f>January!AN57+February!AN57+March!AN57+April!AN57+May!AN57+June!AN57+July!AN57+August!AN57+September!AN57+October!AN57+November!AN57+December!AN57</f>
        <v>0</v>
      </c>
      <c r="J56" s="61">
        <f>January!AO57+February!AO57+March!AO57+April!AO57+May!AO57+June!AO57+July!AO57+August!AO57+September!AO57+October!AO57+November!AO57+December!AO57</f>
        <v>0</v>
      </c>
      <c r="K56" s="61">
        <f>January!AP57+February!AP57+March!AP57+April!AP57+May!AP57+June!AP57+July!AP57+August!AP57+September!AP57+October!AP57+November!AP57+December!AP57</f>
        <v>0</v>
      </c>
      <c r="L56" s="61">
        <f>January!AQ57+February!AQ57+March!AQ57+April!AQ57+May!AQ57+June!AQ57+July!AQ57+August!AQ57+September!AQ57+October!AQ57+November!AQ57+December!AQ57</f>
        <v>0</v>
      </c>
      <c r="M56" s="63">
        <f t="shared" si="0"/>
        <v>0</v>
      </c>
    </row>
    <row r="57" spans="2:13" ht="20.100000000000001" customHeight="1" x14ac:dyDescent="0.25">
      <c r="B57" s="59" t="s">
        <v>104</v>
      </c>
      <c r="C57" s="60">
        <f>January!AH58+February!AH58+March!AH58+April!AH58+May!AH58+June!AH58+July!AH58+August!AH58+September!AH58+October!AH58+November!AH58+December!AH58</f>
        <v>0</v>
      </c>
      <c r="D57" s="61">
        <f>January!AI58+February!AI58+March!AI58+April!AI58+May!AI58+June!AI58+July!AI58+August!AI58+September!AI58+October!AI58+November!AI58+December!AI58</f>
        <v>0</v>
      </c>
      <c r="E57" s="61">
        <f>January!AJ58+February!AJ58+March!AJ58+April!AJ58+May!AJ58+June!AJ58+July!AJ58+August!AJ58+September!AJ58+October!AJ58+November!AJ58+December!AJ58</f>
        <v>0</v>
      </c>
      <c r="F57" s="61">
        <f>January!AK58+February!AK58+March!AK58+April!AK58+May!AK58+June!AK58+July!AK58+August!AK58+September!AK58+October!AK58+November!AK58+December!AK58</f>
        <v>0</v>
      </c>
      <c r="G57" s="61">
        <f>January!AL58+February!AL58+March!AL58+April!AL58+May!AL58+June!AL58+July!AL58+August!AL58+September!AL58+October!AL58+November!AL58+December!AL58</f>
        <v>0</v>
      </c>
      <c r="H57" s="62">
        <f>January!AM58+February!AM58+March!AM58+April!AM58+May!AM58+June!AM58+July!AM58+August!AM58+September!AM58+October!AM58+November!AM58+December!AM58</f>
        <v>0</v>
      </c>
      <c r="I57" s="62">
        <f>January!AN58+February!AN58+March!AN58+April!AN58+May!AN58+June!AN58+July!AN58+August!AN58+September!AN58+October!AN58+November!AN58+December!AN58</f>
        <v>0</v>
      </c>
      <c r="J57" s="61">
        <f>January!AO58+February!AO58+March!AO58+April!AO58+May!AO58+June!AO58+July!AO58+August!AO58+September!AO58+October!AO58+November!AO58+December!AO58</f>
        <v>0</v>
      </c>
      <c r="K57" s="61">
        <f>January!AP58+February!AP58+March!AP58+April!AP58+May!AP58+June!AP58+July!AP58+August!AP58+September!AP58+October!AP58+November!AP58+December!AP58</f>
        <v>0</v>
      </c>
      <c r="L57" s="61">
        <f>January!AQ58+February!AQ58+March!AQ58+April!AQ58+May!AQ58+June!AQ58+July!AQ58+August!AQ58+September!AQ58+October!AQ58+November!AQ58+December!AQ58</f>
        <v>0</v>
      </c>
      <c r="M57" s="63">
        <f t="shared" si="0"/>
        <v>0</v>
      </c>
    </row>
    <row r="58" spans="2:13" ht="20.100000000000001" customHeight="1" x14ac:dyDescent="0.25">
      <c r="B58" s="59" t="s">
        <v>105</v>
      </c>
      <c r="C58" s="60">
        <f>January!AH59+February!AH59+March!AH59+April!AH59+May!AH59+June!AH59+July!AH59+August!AH59+September!AH59+October!AH59+November!AH59+December!AH59</f>
        <v>0</v>
      </c>
      <c r="D58" s="61">
        <f>January!AI59+February!AI59+March!AI59+April!AI59+May!AI59+June!AI59+July!AI59+August!AI59+September!AI59+October!AI59+November!AI59+December!AI59</f>
        <v>0</v>
      </c>
      <c r="E58" s="61">
        <f>January!AJ59+February!AJ59+March!AJ59+April!AJ59+May!AJ59+June!AJ59+July!AJ59+August!AJ59+September!AJ59+October!AJ59+November!AJ59+December!AJ59</f>
        <v>0</v>
      </c>
      <c r="F58" s="61">
        <f>January!AK59+February!AK59+March!AK59+April!AK59+May!AK59+June!AK59+July!AK59+August!AK59+September!AK59+October!AK59+November!AK59+December!AK59</f>
        <v>0</v>
      </c>
      <c r="G58" s="61">
        <f>January!AL59+February!AL59+March!AL59+April!AL59+May!AL59+June!AL59+July!AL59+August!AL59+September!AL59+October!AL59+November!AL59+December!AL59</f>
        <v>0</v>
      </c>
      <c r="H58" s="62">
        <f>January!AM59+February!AM59+March!AM59+April!AM59+May!AM59+June!AM59+July!AM59+August!AM59+September!AM59+October!AM59+November!AM59+December!AM59</f>
        <v>0</v>
      </c>
      <c r="I58" s="62">
        <f>January!AN59+February!AN59+March!AN59+April!AN59+May!AN59+June!AN59+July!AN59+August!AN59+September!AN59+October!AN59+November!AN59+December!AN59</f>
        <v>0</v>
      </c>
      <c r="J58" s="61">
        <f>January!AO59+February!AO59+March!AO59+April!AO59+May!AO59+June!AO59+July!AO59+August!AO59+September!AO59+October!AO59+November!AO59+December!AO59</f>
        <v>0</v>
      </c>
      <c r="K58" s="61">
        <f>January!AP59+February!AP59+March!AP59+April!AP59+May!AP59+June!AP59+July!AP59+August!AP59+September!AP59+October!AP59+November!AP59+December!AP59</f>
        <v>0</v>
      </c>
      <c r="L58" s="61">
        <f>January!AQ59+February!AQ59+March!AQ59+April!AQ59+May!AQ59+June!AQ59+July!AQ59+August!AQ59+September!AQ59+October!AQ59+November!AQ59+December!AQ59</f>
        <v>0</v>
      </c>
      <c r="M58" s="63">
        <f t="shared" si="0"/>
        <v>0</v>
      </c>
    </row>
    <row r="59" spans="2:13" ht="20.100000000000001" customHeight="1" x14ac:dyDescent="0.25">
      <c r="B59" s="59" t="s">
        <v>106</v>
      </c>
      <c r="C59" s="60">
        <f>January!AH60+February!AH60+March!AH60+April!AH60+May!AH60+June!AH60+July!AH60+August!AH60+September!AH60+October!AH60+November!AH60+December!AH60</f>
        <v>0</v>
      </c>
      <c r="D59" s="61">
        <f>January!AI60+February!AI60+March!AI60+April!AI60+May!AI60+June!AI60+July!AI60+August!AI60+September!AI60+October!AI60+November!AI60+December!AI60</f>
        <v>0</v>
      </c>
      <c r="E59" s="61">
        <f>January!AJ60+February!AJ60+March!AJ60+April!AJ60+May!AJ60+June!AJ60+July!AJ60+August!AJ60+September!AJ60+October!AJ60+November!AJ60+December!AJ60</f>
        <v>0</v>
      </c>
      <c r="F59" s="61">
        <f>January!AK60+February!AK60+March!AK60+April!AK60+May!AK60+June!AK60+July!AK60+August!AK60+September!AK60+October!AK60+November!AK60+December!AK60</f>
        <v>0</v>
      </c>
      <c r="G59" s="61">
        <f>January!AL60+February!AL60+March!AL60+April!AL60+May!AL60+June!AL60+July!AL60+August!AL60+September!AL60+October!AL60+November!AL60+December!AL60</f>
        <v>0</v>
      </c>
      <c r="H59" s="62">
        <f>January!AM60+February!AM60+March!AM60+April!AM60+May!AM60+June!AM60+July!AM60+August!AM60+September!AM60+October!AM60+November!AM60+December!AM60</f>
        <v>0</v>
      </c>
      <c r="I59" s="62">
        <f>January!AN60+February!AN60+March!AN60+April!AN60+May!AN60+June!AN60+July!AN60+August!AN60+September!AN60+October!AN60+November!AN60+December!AN60</f>
        <v>0</v>
      </c>
      <c r="J59" s="61">
        <f>January!AO60+February!AO60+March!AO60+April!AO60+May!AO60+June!AO60+July!AO60+August!AO60+September!AO60+October!AO60+November!AO60+December!AO60</f>
        <v>0</v>
      </c>
      <c r="K59" s="61">
        <f>January!AP60+February!AP60+March!AP60+April!AP60+May!AP60+June!AP60+July!AP60+August!AP60+September!AP60+October!AP60+November!AP60+December!AP60</f>
        <v>0</v>
      </c>
      <c r="L59" s="61">
        <f>January!AQ60+February!AQ60+March!AQ60+April!AQ60+May!AQ60+June!AQ60+July!AQ60+August!AQ60+September!AQ60+October!AQ60+November!AQ60+December!AQ60</f>
        <v>0</v>
      </c>
      <c r="M59" s="63">
        <f t="shared" si="0"/>
        <v>0</v>
      </c>
    </row>
    <row r="60" spans="2:13" ht="20.100000000000001" customHeight="1" x14ac:dyDescent="0.25">
      <c r="B60" s="59" t="s">
        <v>107</v>
      </c>
      <c r="C60" s="60">
        <f>January!AH61+February!AH61+March!AH61+April!AH61+May!AH61+June!AH61+July!AH61+August!AH61+September!AH61+October!AH61+November!AH61+December!AH61</f>
        <v>0</v>
      </c>
      <c r="D60" s="61">
        <f>January!AI61+February!AI61+March!AI61+April!AI61+May!AI61+June!AI61+July!AI61+August!AI61+September!AI61+October!AI61+November!AI61+December!AI61</f>
        <v>0</v>
      </c>
      <c r="E60" s="61">
        <f>January!AJ61+February!AJ61+March!AJ61+April!AJ61+May!AJ61+June!AJ61+July!AJ61+August!AJ61+September!AJ61+October!AJ61+November!AJ61+December!AJ61</f>
        <v>0</v>
      </c>
      <c r="F60" s="61">
        <f>January!AK61+February!AK61+March!AK61+April!AK61+May!AK61+June!AK61+July!AK61+August!AK61+September!AK61+October!AK61+November!AK61+December!AK61</f>
        <v>0</v>
      </c>
      <c r="G60" s="61">
        <f>January!AL61+February!AL61+March!AL61+April!AL61+May!AL61+June!AL61+July!AL61+August!AL61+September!AL61+October!AL61+November!AL61+December!AL61</f>
        <v>0</v>
      </c>
      <c r="H60" s="62">
        <f>January!AM61+February!AM61+March!AM61+April!AM61+May!AM61+June!AM61+July!AM61+August!AM61+September!AM61+October!AM61+November!AM61+December!AM61</f>
        <v>0</v>
      </c>
      <c r="I60" s="62">
        <f>January!AN61+February!AN61+March!AN61+April!AN61+May!AN61+June!AN61+July!AN61+August!AN61+September!AN61+October!AN61+November!AN61+December!AN61</f>
        <v>0</v>
      </c>
      <c r="J60" s="61">
        <f>January!AO61+February!AO61+March!AO61+April!AO61+May!AO61+June!AO61+July!AO61+August!AO61+September!AO61+October!AO61+November!AO61+December!AO61</f>
        <v>0</v>
      </c>
      <c r="K60" s="61">
        <f>January!AP61+February!AP61+March!AP61+April!AP61+May!AP61+June!AP61+July!AP61+August!AP61+September!AP61+October!AP61+November!AP61+December!AP61</f>
        <v>0</v>
      </c>
      <c r="L60" s="61">
        <f>January!AQ61+February!AQ61+March!AQ61+April!AQ61+May!AQ61+June!AQ61+July!AQ61+August!AQ61+September!AQ61+October!AQ61+November!AQ61+December!AQ61</f>
        <v>0</v>
      </c>
      <c r="M60" s="63">
        <f t="shared" si="0"/>
        <v>0</v>
      </c>
    </row>
    <row r="61" spans="2:13" ht="20.100000000000001" customHeight="1" x14ac:dyDescent="0.25">
      <c r="B61" s="59" t="s">
        <v>108</v>
      </c>
      <c r="C61" s="60">
        <f>January!AH62+February!AH62+March!AH62+April!AH62+May!AH62+June!AH62+July!AH62+August!AH62+September!AH62+October!AH62+November!AH62+December!AH62</f>
        <v>0</v>
      </c>
      <c r="D61" s="61">
        <f>January!AI62+February!AI62+March!AI62+April!AI62+May!AI62+June!AI62+July!AI62+August!AI62+September!AI62+October!AI62+November!AI62+December!AI62</f>
        <v>0</v>
      </c>
      <c r="E61" s="61">
        <f>January!AJ62+February!AJ62+March!AJ62+April!AJ62+May!AJ62+June!AJ62+July!AJ62+August!AJ62+September!AJ62+October!AJ62+November!AJ62+December!AJ62</f>
        <v>0</v>
      </c>
      <c r="F61" s="61">
        <f>January!AK62+February!AK62+March!AK62+April!AK62+May!AK62+June!AK62+July!AK62+August!AK62+September!AK62+October!AK62+November!AK62+December!AK62</f>
        <v>0</v>
      </c>
      <c r="G61" s="61">
        <f>January!AL62+February!AL62+March!AL62+April!AL62+May!AL62+June!AL62+July!AL62+August!AL62+September!AL62+October!AL62+November!AL62+December!AL62</f>
        <v>0</v>
      </c>
      <c r="H61" s="62">
        <f>January!AM62+February!AM62+March!AM62+April!AM62+May!AM62+June!AM62+July!AM62+August!AM62+September!AM62+October!AM62+November!AM62+December!AM62</f>
        <v>0</v>
      </c>
      <c r="I61" s="62">
        <f>January!AN62+February!AN62+March!AN62+April!AN62+May!AN62+June!AN62+July!AN62+August!AN62+September!AN62+October!AN62+November!AN62+December!AN62</f>
        <v>0</v>
      </c>
      <c r="J61" s="61">
        <f>January!AO62+February!AO62+March!AO62+April!AO62+May!AO62+June!AO62+July!AO62+August!AO62+September!AO62+October!AO62+November!AO62+December!AO62</f>
        <v>0</v>
      </c>
      <c r="K61" s="61">
        <f>January!AP62+February!AP62+March!AP62+April!AP62+May!AP62+June!AP62+July!AP62+August!AP62+September!AP62+October!AP62+November!AP62+December!AP62</f>
        <v>0</v>
      </c>
      <c r="L61" s="61">
        <f>January!AQ62+February!AQ62+March!AQ62+April!AQ62+May!AQ62+June!AQ62+July!AQ62+August!AQ62+September!AQ62+October!AQ62+November!AQ62+December!AQ62</f>
        <v>0</v>
      </c>
      <c r="M61" s="63">
        <f t="shared" si="0"/>
        <v>0</v>
      </c>
    </row>
    <row r="62" spans="2:13" ht="20.100000000000001" customHeight="1" x14ac:dyDescent="0.25">
      <c r="B62" s="59" t="s">
        <v>109</v>
      </c>
      <c r="C62" s="60">
        <f>January!AH63+February!AH63+March!AH63+April!AH63+May!AH63+June!AH63+July!AH63+August!AH63+September!AH63+October!AH63+November!AH63+December!AH63</f>
        <v>0</v>
      </c>
      <c r="D62" s="61">
        <f>January!AI63+February!AI63+March!AI63+April!AI63+May!AI63+June!AI63+July!AI63+August!AI63+September!AI63+October!AI63+November!AI63+December!AI63</f>
        <v>0</v>
      </c>
      <c r="E62" s="61">
        <f>January!AJ63+February!AJ63+March!AJ63+April!AJ63+May!AJ63+June!AJ63+July!AJ63+August!AJ63+September!AJ63+October!AJ63+November!AJ63+December!AJ63</f>
        <v>0</v>
      </c>
      <c r="F62" s="61">
        <f>January!AK63+February!AK63+March!AK63+April!AK63+May!AK63+June!AK63+July!AK63+August!AK63+September!AK63+October!AK63+November!AK63+December!AK63</f>
        <v>0</v>
      </c>
      <c r="G62" s="61">
        <f>January!AL63+February!AL63+March!AL63+April!AL63+May!AL63+June!AL63+July!AL63+August!AL63+September!AL63+October!AL63+November!AL63+December!AL63</f>
        <v>0</v>
      </c>
      <c r="H62" s="62">
        <f>January!AM63+February!AM63+March!AM63+April!AM63+May!AM63+June!AM63+July!AM63+August!AM63+September!AM63+October!AM63+November!AM63+December!AM63</f>
        <v>0</v>
      </c>
      <c r="I62" s="62">
        <f>January!AN63+February!AN63+March!AN63+April!AN63+May!AN63+June!AN63+July!AN63+August!AN63+September!AN63+October!AN63+November!AN63+December!AN63</f>
        <v>0</v>
      </c>
      <c r="J62" s="61">
        <f>January!AO63+February!AO63+March!AO63+April!AO63+May!AO63+June!AO63+July!AO63+August!AO63+September!AO63+October!AO63+November!AO63+December!AO63</f>
        <v>0</v>
      </c>
      <c r="K62" s="61">
        <f>January!AP63+February!AP63+March!AP63+April!AP63+May!AP63+June!AP63+July!AP63+August!AP63+September!AP63+October!AP63+November!AP63+December!AP63</f>
        <v>0</v>
      </c>
      <c r="L62" s="61">
        <f>January!AQ63+February!AQ63+March!AQ63+April!AQ63+May!AQ63+June!AQ63+July!AQ63+August!AQ63+September!AQ63+October!AQ63+November!AQ63+December!AQ63</f>
        <v>0</v>
      </c>
      <c r="M62" s="63">
        <f t="shared" si="0"/>
        <v>0</v>
      </c>
    </row>
    <row r="63" spans="2:13" ht="20.100000000000001" customHeight="1" x14ac:dyDescent="0.25">
      <c r="B63" s="59" t="s">
        <v>110</v>
      </c>
      <c r="C63" s="60">
        <f>January!AH64+February!AH64+March!AH64+April!AH64+May!AH64+June!AH64+July!AH64+August!AH64+September!AH64+October!AH64+November!AH64+December!AH64</f>
        <v>0</v>
      </c>
      <c r="D63" s="61">
        <f>January!AI64+February!AI64+March!AI64+April!AI64+May!AI64+June!AI64+July!AI64+August!AI64+September!AI64+October!AI64+November!AI64+December!AI64</f>
        <v>0</v>
      </c>
      <c r="E63" s="61">
        <f>January!AJ64+February!AJ64+March!AJ64+April!AJ64+May!AJ64+June!AJ64+July!AJ64+August!AJ64+September!AJ64+October!AJ64+November!AJ64+December!AJ64</f>
        <v>0</v>
      </c>
      <c r="F63" s="61">
        <f>January!AK64+February!AK64+March!AK64+April!AK64+May!AK64+June!AK64+July!AK64+August!AK64+September!AK64+October!AK64+November!AK64+December!AK64</f>
        <v>0</v>
      </c>
      <c r="G63" s="61">
        <f>January!AL64+February!AL64+March!AL64+April!AL64+May!AL64+June!AL64+July!AL64+August!AL64+September!AL64+October!AL64+November!AL64+December!AL64</f>
        <v>0</v>
      </c>
      <c r="H63" s="62">
        <f>January!AM64+February!AM64+March!AM64+April!AM64+May!AM64+June!AM64+July!AM64+August!AM64+September!AM64+October!AM64+November!AM64+December!AM64</f>
        <v>0</v>
      </c>
      <c r="I63" s="62">
        <f>January!AN64+February!AN64+March!AN64+April!AN64+May!AN64+June!AN64+July!AN64+August!AN64+September!AN64+October!AN64+November!AN64+December!AN64</f>
        <v>0</v>
      </c>
      <c r="J63" s="61">
        <f>January!AO64+February!AO64+March!AO64+April!AO64+May!AO64+June!AO64+July!AO64+August!AO64+September!AO64+October!AO64+November!AO64+December!AO64</f>
        <v>0</v>
      </c>
      <c r="K63" s="61">
        <f>January!AP64+February!AP64+March!AP64+April!AP64+May!AP64+June!AP64+July!AP64+August!AP64+September!AP64+October!AP64+November!AP64+December!AP64</f>
        <v>0</v>
      </c>
      <c r="L63" s="61">
        <f>January!AQ64+February!AQ64+March!AQ64+April!AQ64+May!AQ64+June!AQ64+July!AQ64+August!AQ64+September!AQ64+October!AQ64+November!AQ64+December!AQ64</f>
        <v>0</v>
      </c>
      <c r="M63" s="63">
        <f t="shared" si="0"/>
        <v>0</v>
      </c>
    </row>
    <row r="64" spans="2:13" ht="20.100000000000001" customHeight="1" x14ac:dyDescent="0.25">
      <c r="B64" s="59" t="s">
        <v>111</v>
      </c>
      <c r="C64" s="60">
        <f>January!AH65+February!AH65+March!AH65+April!AH65+May!AH65+June!AH65+July!AH65+August!AH65+September!AH65+October!AH65+November!AH65+December!AH65</f>
        <v>0</v>
      </c>
      <c r="D64" s="61">
        <f>January!AI65+February!AI65+March!AI65+April!AI65+May!AI65+June!AI65+July!AI65+August!AI65+September!AI65+October!AI65+November!AI65+December!AI65</f>
        <v>0</v>
      </c>
      <c r="E64" s="61">
        <f>January!AJ65+February!AJ65+March!AJ65+April!AJ65+May!AJ65+June!AJ65+July!AJ65+August!AJ65+September!AJ65+October!AJ65+November!AJ65+December!AJ65</f>
        <v>0</v>
      </c>
      <c r="F64" s="61">
        <f>January!AK65+February!AK65+March!AK65+April!AK65+May!AK65+June!AK65+July!AK65+August!AK65+September!AK65+October!AK65+November!AK65+December!AK65</f>
        <v>0</v>
      </c>
      <c r="G64" s="61">
        <f>January!AL65+February!AL65+March!AL65+April!AL65+May!AL65+June!AL65+July!AL65+August!AL65+September!AL65+October!AL65+November!AL65+December!AL65</f>
        <v>0</v>
      </c>
      <c r="H64" s="62">
        <f>January!AM65+February!AM65+March!AM65+April!AM65+May!AM65+June!AM65+July!AM65+August!AM65+September!AM65+October!AM65+November!AM65+December!AM65</f>
        <v>0</v>
      </c>
      <c r="I64" s="62">
        <f>January!AN65+February!AN65+March!AN65+April!AN65+May!AN65+June!AN65+July!AN65+August!AN65+September!AN65+October!AN65+November!AN65+December!AN65</f>
        <v>0</v>
      </c>
      <c r="J64" s="61">
        <f>January!AO65+February!AO65+March!AO65+April!AO65+May!AO65+June!AO65+July!AO65+August!AO65+September!AO65+October!AO65+November!AO65+December!AO65</f>
        <v>0</v>
      </c>
      <c r="K64" s="61">
        <f>January!AP65+February!AP65+March!AP65+April!AP65+May!AP65+June!AP65+July!AP65+August!AP65+September!AP65+October!AP65+November!AP65+December!AP65</f>
        <v>0</v>
      </c>
      <c r="L64" s="61">
        <f>January!AQ65+February!AQ65+March!AQ65+April!AQ65+May!AQ65+June!AQ65+July!AQ65+August!AQ65+September!AQ65+October!AQ65+November!AQ65+December!AQ65</f>
        <v>0</v>
      </c>
      <c r="M64" s="63">
        <f t="shared" si="0"/>
        <v>0</v>
      </c>
    </row>
    <row r="65" spans="2:13" ht="20.100000000000001" customHeight="1" x14ac:dyDescent="0.25">
      <c r="B65" s="59" t="s">
        <v>112</v>
      </c>
      <c r="C65" s="60">
        <f>January!AH66+February!AH66+March!AH66+April!AH66+May!AH66+June!AH66+July!AH66+August!AH66+September!AH66+October!AH66+November!AH66+December!AH66</f>
        <v>0</v>
      </c>
      <c r="D65" s="61">
        <f>January!AI66+February!AI66+March!AI66+April!AI66+May!AI66+June!AI66+July!AI66+August!AI66+September!AI66+October!AI66+November!AI66+December!AI66</f>
        <v>0</v>
      </c>
      <c r="E65" s="61">
        <f>January!AJ66+February!AJ66+March!AJ66+April!AJ66+May!AJ66+June!AJ66+July!AJ66+August!AJ66+September!AJ66+October!AJ66+November!AJ66+December!AJ66</f>
        <v>0</v>
      </c>
      <c r="F65" s="61">
        <f>January!AK66+February!AK66+March!AK66+April!AK66+May!AK66+June!AK66+July!AK66+August!AK66+September!AK66+October!AK66+November!AK66+December!AK66</f>
        <v>0</v>
      </c>
      <c r="G65" s="61">
        <f>January!AL66+February!AL66+March!AL66+April!AL66+May!AL66+June!AL66+July!AL66+August!AL66+September!AL66+October!AL66+November!AL66+December!AL66</f>
        <v>0</v>
      </c>
      <c r="H65" s="62">
        <f>January!AM66+February!AM66+March!AM66+April!AM66+May!AM66+June!AM66+July!AM66+August!AM66+September!AM66+October!AM66+November!AM66+December!AM66</f>
        <v>0</v>
      </c>
      <c r="I65" s="62">
        <f>January!AN66+February!AN66+March!AN66+April!AN66+May!AN66+June!AN66+July!AN66+August!AN66+September!AN66+October!AN66+November!AN66+December!AN66</f>
        <v>0</v>
      </c>
      <c r="J65" s="61">
        <f>January!AO66+February!AO66+March!AO66+April!AO66+May!AO66+June!AO66+July!AO66+August!AO66+September!AO66+October!AO66+November!AO66+December!AO66</f>
        <v>0</v>
      </c>
      <c r="K65" s="61">
        <f>January!AP66+February!AP66+March!AP66+April!AP66+May!AP66+June!AP66+July!AP66+August!AP66+September!AP66+October!AP66+November!AP66+December!AP66</f>
        <v>0</v>
      </c>
      <c r="L65" s="61">
        <f>January!AQ66+February!AQ66+March!AQ66+April!AQ66+May!AQ66+June!AQ66+July!AQ66+August!AQ66+September!AQ66+October!AQ66+November!AQ66+December!AQ66</f>
        <v>0</v>
      </c>
      <c r="M65" s="63">
        <f t="shared" si="0"/>
        <v>0</v>
      </c>
    </row>
    <row r="66" spans="2:13" ht="20.100000000000001" customHeight="1" x14ac:dyDescent="0.25">
      <c r="B66" s="59" t="s">
        <v>113</v>
      </c>
      <c r="C66" s="60">
        <f>January!AH67+February!AH67+March!AH67+April!AH67+May!AH67+June!AH67+July!AH67+August!AH67+September!AH67+October!AH67+November!AH67+December!AH67</f>
        <v>0</v>
      </c>
      <c r="D66" s="61">
        <f>January!AI67+February!AI67+March!AI67+April!AI67+May!AI67+June!AI67+July!AI67+August!AI67+September!AI67+October!AI67+November!AI67+December!AI67</f>
        <v>0</v>
      </c>
      <c r="E66" s="61">
        <f>January!AJ67+February!AJ67+March!AJ67+April!AJ67+May!AJ67+June!AJ67+July!AJ67+August!AJ67+September!AJ67+October!AJ67+November!AJ67+December!AJ67</f>
        <v>0</v>
      </c>
      <c r="F66" s="61">
        <f>January!AK67+February!AK67+March!AK67+April!AK67+May!AK67+June!AK67+July!AK67+August!AK67+September!AK67+October!AK67+November!AK67+December!AK67</f>
        <v>0</v>
      </c>
      <c r="G66" s="61">
        <f>January!AL67+February!AL67+March!AL67+April!AL67+May!AL67+June!AL67+July!AL67+August!AL67+September!AL67+October!AL67+November!AL67+December!AL67</f>
        <v>0</v>
      </c>
      <c r="H66" s="62">
        <f>January!AM67+February!AM67+March!AM67+April!AM67+May!AM67+June!AM67+July!AM67+August!AM67+September!AM67+October!AM67+November!AM67+December!AM67</f>
        <v>0</v>
      </c>
      <c r="I66" s="62">
        <f>January!AN67+February!AN67+March!AN67+April!AN67+May!AN67+June!AN67+July!AN67+August!AN67+September!AN67+October!AN67+November!AN67+December!AN67</f>
        <v>0</v>
      </c>
      <c r="J66" s="61">
        <f>January!AO67+February!AO67+March!AO67+April!AO67+May!AO67+June!AO67+July!AO67+August!AO67+September!AO67+October!AO67+November!AO67+December!AO67</f>
        <v>0</v>
      </c>
      <c r="K66" s="61">
        <f>January!AP67+February!AP67+March!AP67+April!AP67+May!AP67+June!AP67+July!AP67+August!AP67+September!AP67+October!AP67+November!AP67+December!AP67</f>
        <v>0</v>
      </c>
      <c r="L66" s="61">
        <f>January!AQ67+February!AQ67+March!AQ67+April!AQ67+May!AQ67+June!AQ67+July!AQ67+August!AQ67+September!AQ67+October!AQ67+November!AQ67+December!AQ67</f>
        <v>0</v>
      </c>
      <c r="M66" s="63">
        <f t="shared" si="0"/>
        <v>0</v>
      </c>
    </row>
    <row r="67" spans="2:13" ht="20.100000000000001" customHeight="1" x14ac:dyDescent="0.25">
      <c r="B67" s="59" t="s">
        <v>114</v>
      </c>
      <c r="C67" s="60">
        <f>January!AH68+February!AH68+March!AH68+April!AH68+May!AH68+June!AH68+July!AH68+August!AH68+September!AH68+October!AH68+November!AH68+December!AH68</f>
        <v>0</v>
      </c>
      <c r="D67" s="61">
        <f>January!AI68+February!AI68+March!AI68+April!AI68+May!AI68+June!AI68+July!AI68+August!AI68+September!AI68+October!AI68+November!AI68+December!AI68</f>
        <v>0</v>
      </c>
      <c r="E67" s="61">
        <f>January!AJ68+February!AJ68+March!AJ68+April!AJ68+May!AJ68+June!AJ68+July!AJ68+August!AJ68+September!AJ68+October!AJ68+November!AJ68+December!AJ68</f>
        <v>0</v>
      </c>
      <c r="F67" s="61">
        <f>January!AK68+February!AK68+March!AK68+April!AK68+May!AK68+June!AK68+July!AK68+August!AK68+September!AK68+October!AK68+November!AK68+December!AK68</f>
        <v>0</v>
      </c>
      <c r="G67" s="61">
        <f>January!AL68+February!AL68+March!AL68+April!AL68+May!AL68+June!AL68+July!AL68+August!AL68+September!AL68+October!AL68+November!AL68+December!AL68</f>
        <v>0</v>
      </c>
      <c r="H67" s="62">
        <f>January!AM68+February!AM68+March!AM68+April!AM68+May!AM68+June!AM68+July!AM68+August!AM68+September!AM68+October!AM68+November!AM68+December!AM68</f>
        <v>0</v>
      </c>
      <c r="I67" s="62">
        <f>January!AN68+February!AN68+March!AN68+April!AN68+May!AN68+June!AN68+July!AN68+August!AN68+September!AN68+October!AN68+November!AN68+December!AN68</f>
        <v>0</v>
      </c>
      <c r="J67" s="61">
        <f>January!AO68+February!AO68+March!AO68+April!AO68+May!AO68+June!AO68+July!AO68+August!AO68+September!AO68+October!AO68+November!AO68+December!AO68</f>
        <v>0</v>
      </c>
      <c r="K67" s="61">
        <f>January!AP68+February!AP68+March!AP68+April!AP68+May!AP68+June!AP68+July!AP68+August!AP68+September!AP68+October!AP68+November!AP68+December!AP68</f>
        <v>0</v>
      </c>
      <c r="L67" s="61">
        <f>January!AQ68+February!AQ68+March!AQ68+April!AQ68+May!AQ68+June!AQ68+July!AQ68+August!AQ68+September!AQ68+October!AQ68+November!AQ68+December!AQ68</f>
        <v>0</v>
      </c>
      <c r="M67" s="63">
        <f t="shared" si="0"/>
        <v>0</v>
      </c>
    </row>
    <row r="68" spans="2:13" ht="20.100000000000001" customHeight="1" x14ac:dyDescent="0.25">
      <c r="B68" s="59" t="s">
        <v>115</v>
      </c>
      <c r="C68" s="60">
        <f>January!AH69+February!AH69+March!AH69+April!AH69+May!AH69+June!AH69+July!AH69+August!AH69+September!AH69+October!AH69+November!AH69+December!AH69</f>
        <v>0</v>
      </c>
      <c r="D68" s="61">
        <f>January!AI69+February!AI69+March!AI69+April!AI69+May!AI69+June!AI69+July!AI69+August!AI69+September!AI69+October!AI69+November!AI69+December!AI69</f>
        <v>0</v>
      </c>
      <c r="E68" s="61">
        <f>January!AJ69+February!AJ69+March!AJ69+April!AJ69+May!AJ69+June!AJ69+July!AJ69+August!AJ69+September!AJ69+October!AJ69+November!AJ69+December!AJ69</f>
        <v>0</v>
      </c>
      <c r="F68" s="61">
        <f>January!AK69+February!AK69+March!AK69+April!AK69+May!AK69+June!AK69+July!AK69+August!AK69+September!AK69+October!AK69+November!AK69+December!AK69</f>
        <v>0</v>
      </c>
      <c r="G68" s="61">
        <f>January!AL69+February!AL69+March!AL69+April!AL69+May!AL69+June!AL69+July!AL69+August!AL69+September!AL69+October!AL69+November!AL69+December!AL69</f>
        <v>0</v>
      </c>
      <c r="H68" s="62">
        <f>January!AM69+February!AM69+March!AM69+April!AM69+May!AM69+June!AM69+July!AM69+August!AM69+September!AM69+October!AM69+November!AM69+December!AM69</f>
        <v>0</v>
      </c>
      <c r="I68" s="62">
        <f>January!AN69+February!AN69+March!AN69+April!AN69+May!AN69+June!AN69+July!AN69+August!AN69+September!AN69+October!AN69+November!AN69+December!AN69</f>
        <v>0</v>
      </c>
      <c r="J68" s="61">
        <f>January!AO69+February!AO69+March!AO69+April!AO69+May!AO69+June!AO69+July!AO69+August!AO69+September!AO69+October!AO69+November!AO69+December!AO69</f>
        <v>0</v>
      </c>
      <c r="K68" s="61">
        <f>January!AP69+February!AP69+March!AP69+April!AP69+May!AP69+June!AP69+July!AP69+August!AP69+September!AP69+October!AP69+November!AP69+December!AP69</f>
        <v>0</v>
      </c>
      <c r="L68" s="61">
        <f>January!AQ69+February!AQ69+March!AQ69+April!AQ69+May!AQ69+June!AQ69+July!AQ69+August!AQ69+September!AQ69+October!AQ69+November!AQ69+December!AQ69</f>
        <v>0</v>
      </c>
      <c r="M68" s="63">
        <f t="shared" si="0"/>
        <v>0</v>
      </c>
    </row>
    <row r="69" spans="2:13" ht="20.100000000000001" customHeight="1" x14ac:dyDescent="0.25">
      <c r="B69" s="59" t="s">
        <v>116</v>
      </c>
      <c r="C69" s="60">
        <f>January!AH70+February!AH70+March!AH70+April!AH70+May!AH70+June!AH70+July!AH70+August!AH70+September!AH70+October!AH70+November!AH70+December!AH70</f>
        <v>0</v>
      </c>
      <c r="D69" s="61">
        <f>January!AI70+February!AI70+March!AI70+April!AI70+May!AI70+June!AI70+July!AI70+August!AI70+September!AI70+October!AI70+November!AI70+December!AI70</f>
        <v>0</v>
      </c>
      <c r="E69" s="61">
        <f>January!AJ70+February!AJ70+March!AJ70+April!AJ70+May!AJ70+June!AJ70+July!AJ70+August!AJ70+September!AJ70+October!AJ70+November!AJ70+December!AJ70</f>
        <v>0</v>
      </c>
      <c r="F69" s="61">
        <f>January!AK70+February!AK70+March!AK70+April!AK70+May!AK70+June!AK70+July!AK70+August!AK70+September!AK70+October!AK70+November!AK70+December!AK70</f>
        <v>0</v>
      </c>
      <c r="G69" s="61">
        <f>January!AL70+February!AL70+March!AL70+April!AL70+May!AL70+June!AL70+July!AL70+August!AL70+September!AL70+October!AL70+November!AL70+December!AL70</f>
        <v>0</v>
      </c>
      <c r="H69" s="62">
        <f>January!AM70+February!AM70+March!AM70+April!AM70+May!AM70+June!AM70+July!AM70+August!AM70+September!AM70+October!AM70+November!AM70+December!AM70</f>
        <v>0</v>
      </c>
      <c r="I69" s="62">
        <f>January!AN70+February!AN70+March!AN70+April!AN70+May!AN70+June!AN70+July!AN70+August!AN70+September!AN70+October!AN70+November!AN70+December!AN70</f>
        <v>0</v>
      </c>
      <c r="J69" s="61">
        <f>January!AO70+February!AO70+March!AO70+April!AO70+May!AO70+June!AO70+July!AO70+August!AO70+September!AO70+October!AO70+November!AO70+December!AO70</f>
        <v>0</v>
      </c>
      <c r="K69" s="61">
        <f>January!AP70+February!AP70+March!AP70+April!AP70+May!AP70+June!AP70+July!AP70+August!AP70+September!AP70+October!AP70+November!AP70+December!AP70</f>
        <v>0</v>
      </c>
      <c r="L69" s="61">
        <f>January!AQ70+February!AQ70+March!AQ70+April!AQ70+May!AQ70+June!AQ70+July!AQ70+August!AQ70+September!AQ70+October!AQ70+November!AQ70+December!AQ70</f>
        <v>0</v>
      </c>
      <c r="M69" s="63">
        <f t="shared" si="0"/>
        <v>0</v>
      </c>
    </row>
    <row r="70" spans="2:13" ht="20.100000000000001" customHeight="1" x14ac:dyDescent="0.25">
      <c r="B70" s="59" t="s">
        <v>117</v>
      </c>
      <c r="C70" s="60">
        <f>January!AH71+February!AH71+March!AH71+April!AH71+May!AH71+June!AH71+July!AH71+August!AH71+September!AH71+October!AH71+November!AH71+December!AH71</f>
        <v>0</v>
      </c>
      <c r="D70" s="61">
        <f>January!AI71+February!AI71+March!AI71+April!AI71+May!AI71+June!AI71+July!AI71+August!AI71+September!AI71+October!AI71+November!AI71+December!AI71</f>
        <v>0</v>
      </c>
      <c r="E70" s="61">
        <f>January!AJ71+February!AJ71+March!AJ71+April!AJ71+May!AJ71+June!AJ71+July!AJ71+August!AJ71+September!AJ71+October!AJ71+November!AJ71+December!AJ71</f>
        <v>0</v>
      </c>
      <c r="F70" s="61">
        <f>January!AK71+February!AK71+March!AK71+April!AK71+May!AK71+June!AK71+July!AK71+August!AK71+September!AK71+October!AK71+November!AK71+December!AK71</f>
        <v>0</v>
      </c>
      <c r="G70" s="61">
        <f>January!AL71+February!AL71+March!AL71+April!AL71+May!AL71+June!AL71+July!AL71+August!AL71+September!AL71+October!AL71+November!AL71+December!AL71</f>
        <v>0</v>
      </c>
      <c r="H70" s="62">
        <f>January!AM71+February!AM71+March!AM71+April!AM71+May!AM71+June!AM71+July!AM71+August!AM71+September!AM71+October!AM71+November!AM71+December!AM71</f>
        <v>0</v>
      </c>
      <c r="I70" s="62">
        <f>January!AN71+February!AN71+March!AN71+April!AN71+May!AN71+June!AN71+July!AN71+August!AN71+September!AN71+October!AN71+November!AN71+December!AN71</f>
        <v>0</v>
      </c>
      <c r="J70" s="61">
        <f>January!AO71+February!AO71+March!AO71+April!AO71+May!AO71+June!AO71+July!AO71+August!AO71+September!AO71+October!AO71+November!AO71+December!AO71</f>
        <v>0</v>
      </c>
      <c r="K70" s="61">
        <f>January!AP71+February!AP71+March!AP71+April!AP71+May!AP71+June!AP71+July!AP71+August!AP71+September!AP71+October!AP71+November!AP71+December!AP71</f>
        <v>0</v>
      </c>
      <c r="L70" s="61">
        <f>January!AQ71+February!AQ71+March!AQ71+April!AQ71+May!AQ71+June!AQ71+July!AQ71+August!AQ71+September!AQ71+October!AQ71+November!AQ71+December!AQ71</f>
        <v>0</v>
      </c>
      <c r="M70" s="63">
        <f t="shared" ref="M70:M133" si="1">SUM(C70:L70)</f>
        <v>0</v>
      </c>
    </row>
    <row r="71" spans="2:13" ht="20.100000000000001" customHeight="1" x14ac:dyDescent="0.25">
      <c r="B71" s="59" t="s">
        <v>118</v>
      </c>
      <c r="C71" s="60">
        <f>January!AH72+February!AH72+March!AH72+April!AH72+May!AH72+June!AH72+July!AH72+August!AH72+September!AH72+October!AH72+November!AH72+December!AH72</f>
        <v>0</v>
      </c>
      <c r="D71" s="61">
        <f>January!AI72+February!AI72+March!AI72+April!AI72+May!AI72+June!AI72+July!AI72+August!AI72+September!AI72+October!AI72+November!AI72+December!AI72</f>
        <v>0</v>
      </c>
      <c r="E71" s="61">
        <f>January!AJ72+February!AJ72+March!AJ72+April!AJ72+May!AJ72+June!AJ72+July!AJ72+August!AJ72+September!AJ72+October!AJ72+November!AJ72+December!AJ72</f>
        <v>0</v>
      </c>
      <c r="F71" s="61">
        <f>January!AK72+February!AK72+March!AK72+April!AK72+May!AK72+June!AK72+July!AK72+August!AK72+September!AK72+October!AK72+November!AK72+December!AK72</f>
        <v>0</v>
      </c>
      <c r="G71" s="61">
        <f>January!AL72+February!AL72+March!AL72+April!AL72+May!AL72+June!AL72+July!AL72+August!AL72+September!AL72+October!AL72+November!AL72+December!AL72</f>
        <v>0</v>
      </c>
      <c r="H71" s="62">
        <f>January!AM72+February!AM72+March!AM72+April!AM72+May!AM72+June!AM72+July!AM72+August!AM72+September!AM72+October!AM72+November!AM72+December!AM72</f>
        <v>0</v>
      </c>
      <c r="I71" s="62">
        <f>January!AN72+February!AN72+March!AN72+April!AN72+May!AN72+June!AN72+July!AN72+August!AN72+September!AN72+October!AN72+November!AN72+December!AN72</f>
        <v>0</v>
      </c>
      <c r="J71" s="61">
        <f>January!AO72+February!AO72+March!AO72+April!AO72+May!AO72+June!AO72+July!AO72+August!AO72+September!AO72+October!AO72+November!AO72+December!AO72</f>
        <v>0</v>
      </c>
      <c r="K71" s="61">
        <f>January!AP72+February!AP72+March!AP72+April!AP72+May!AP72+June!AP72+July!AP72+August!AP72+September!AP72+October!AP72+November!AP72+December!AP72</f>
        <v>0</v>
      </c>
      <c r="L71" s="61">
        <f>January!AQ72+February!AQ72+March!AQ72+April!AQ72+May!AQ72+June!AQ72+July!AQ72+August!AQ72+September!AQ72+October!AQ72+November!AQ72+December!AQ72</f>
        <v>0</v>
      </c>
      <c r="M71" s="63">
        <f t="shared" si="1"/>
        <v>0</v>
      </c>
    </row>
    <row r="72" spans="2:13" ht="20.100000000000001" customHeight="1" x14ac:dyDescent="0.25">
      <c r="B72" s="59" t="s">
        <v>119</v>
      </c>
      <c r="C72" s="60">
        <f>January!AH73+February!AH73+March!AH73+April!AH73+May!AH73+June!AH73+July!AH73+August!AH73+September!AH73+October!AH73+November!AH73+December!AH73</f>
        <v>0</v>
      </c>
      <c r="D72" s="61">
        <f>January!AI73+February!AI73+March!AI73+April!AI73+May!AI73+June!AI73+July!AI73+August!AI73+September!AI73+October!AI73+November!AI73+December!AI73</f>
        <v>0</v>
      </c>
      <c r="E72" s="61">
        <f>January!AJ73+February!AJ73+March!AJ73+April!AJ73+May!AJ73+June!AJ73+July!AJ73+August!AJ73+September!AJ73+October!AJ73+November!AJ73+December!AJ73</f>
        <v>0</v>
      </c>
      <c r="F72" s="61">
        <f>January!AK73+February!AK73+March!AK73+April!AK73+May!AK73+June!AK73+July!AK73+August!AK73+September!AK73+October!AK73+November!AK73+December!AK73</f>
        <v>0</v>
      </c>
      <c r="G72" s="61">
        <f>January!AL73+February!AL73+March!AL73+April!AL73+May!AL73+June!AL73+July!AL73+August!AL73+September!AL73+October!AL73+November!AL73+December!AL73</f>
        <v>0</v>
      </c>
      <c r="H72" s="62">
        <f>January!AM73+February!AM73+March!AM73+April!AM73+May!AM73+June!AM73+July!AM73+August!AM73+September!AM73+October!AM73+November!AM73+December!AM73</f>
        <v>0</v>
      </c>
      <c r="I72" s="62">
        <f>January!AN73+February!AN73+March!AN73+April!AN73+May!AN73+June!AN73+July!AN73+August!AN73+September!AN73+October!AN73+November!AN73+December!AN73</f>
        <v>0</v>
      </c>
      <c r="J72" s="61">
        <f>January!AO73+February!AO73+March!AO73+April!AO73+May!AO73+June!AO73+July!AO73+August!AO73+September!AO73+October!AO73+November!AO73+December!AO73</f>
        <v>0</v>
      </c>
      <c r="K72" s="61">
        <f>January!AP73+February!AP73+March!AP73+April!AP73+May!AP73+June!AP73+July!AP73+August!AP73+September!AP73+October!AP73+November!AP73+December!AP73</f>
        <v>0</v>
      </c>
      <c r="L72" s="61">
        <f>January!AQ73+February!AQ73+March!AQ73+April!AQ73+May!AQ73+June!AQ73+July!AQ73+August!AQ73+September!AQ73+October!AQ73+November!AQ73+December!AQ73</f>
        <v>0</v>
      </c>
      <c r="M72" s="63">
        <f t="shared" si="1"/>
        <v>0</v>
      </c>
    </row>
    <row r="73" spans="2:13" ht="20.100000000000001" customHeight="1" x14ac:dyDescent="0.25">
      <c r="B73" s="59" t="s">
        <v>120</v>
      </c>
      <c r="C73" s="60">
        <f>January!AH74+February!AH74+March!AH74+April!AH74+May!AH74+June!AH74+July!AH74+August!AH74+September!AH74+October!AH74+November!AH74+December!AH74</f>
        <v>0</v>
      </c>
      <c r="D73" s="61">
        <f>January!AI74+February!AI74+March!AI74+April!AI74+May!AI74+June!AI74+July!AI74+August!AI74+September!AI74+October!AI74+November!AI74+December!AI74</f>
        <v>0</v>
      </c>
      <c r="E73" s="61">
        <f>January!AJ74+February!AJ74+March!AJ74+April!AJ74+May!AJ74+June!AJ74+July!AJ74+August!AJ74+September!AJ74+October!AJ74+November!AJ74+December!AJ74</f>
        <v>0</v>
      </c>
      <c r="F73" s="61">
        <f>January!AK74+February!AK74+March!AK74+April!AK74+May!AK74+June!AK74+July!AK74+August!AK74+September!AK74+October!AK74+November!AK74+December!AK74</f>
        <v>0</v>
      </c>
      <c r="G73" s="61">
        <f>January!AL74+February!AL74+March!AL74+April!AL74+May!AL74+June!AL74+July!AL74+August!AL74+September!AL74+October!AL74+November!AL74+December!AL74</f>
        <v>0</v>
      </c>
      <c r="H73" s="62">
        <f>January!AM74+February!AM74+March!AM74+April!AM74+May!AM74+June!AM74+July!AM74+August!AM74+September!AM74+October!AM74+November!AM74+December!AM74</f>
        <v>0</v>
      </c>
      <c r="I73" s="62">
        <f>January!AN74+February!AN74+March!AN74+April!AN74+May!AN74+June!AN74+July!AN74+August!AN74+September!AN74+October!AN74+November!AN74+December!AN74</f>
        <v>0</v>
      </c>
      <c r="J73" s="61">
        <f>January!AO74+February!AO74+March!AO74+April!AO74+May!AO74+June!AO74+July!AO74+August!AO74+September!AO74+October!AO74+November!AO74+December!AO74</f>
        <v>0</v>
      </c>
      <c r="K73" s="61">
        <f>January!AP74+February!AP74+March!AP74+April!AP74+May!AP74+June!AP74+July!AP74+August!AP74+September!AP74+October!AP74+November!AP74+December!AP74</f>
        <v>0</v>
      </c>
      <c r="L73" s="61">
        <f>January!AQ74+February!AQ74+March!AQ74+April!AQ74+May!AQ74+June!AQ74+July!AQ74+August!AQ74+September!AQ74+October!AQ74+November!AQ74+December!AQ74</f>
        <v>0</v>
      </c>
      <c r="M73" s="63">
        <f t="shared" si="1"/>
        <v>0</v>
      </c>
    </row>
    <row r="74" spans="2:13" ht="20.100000000000001" customHeight="1" x14ac:dyDescent="0.25">
      <c r="B74" s="59" t="s">
        <v>121</v>
      </c>
      <c r="C74" s="60">
        <f>January!AH75+February!AH75+March!AH75+April!AH75+May!AH75+June!AH75+July!AH75+August!AH75+September!AH75+October!AH75+November!AH75+December!AH75</f>
        <v>0</v>
      </c>
      <c r="D74" s="61">
        <f>January!AI75+February!AI75+March!AI75+April!AI75+May!AI75+June!AI75+July!AI75+August!AI75+September!AI75+October!AI75+November!AI75+December!AI75</f>
        <v>0</v>
      </c>
      <c r="E74" s="61">
        <f>January!AJ75+February!AJ75+March!AJ75+April!AJ75+May!AJ75+June!AJ75+July!AJ75+August!AJ75+September!AJ75+October!AJ75+November!AJ75+December!AJ75</f>
        <v>0</v>
      </c>
      <c r="F74" s="61">
        <f>January!AK75+February!AK75+March!AK75+April!AK75+May!AK75+June!AK75+July!AK75+August!AK75+September!AK75+October!AK75+November!AK75+December!AK75</f>
        <v>0</v>
      </c>
      <c r="G74" s="61">
        <f>January!AL75+February!AL75+March!AL75+April!AL75+May!AL75+June!AL75+July!AL75+August!AL75+September!AL75+October!AL75+November!AL75+December!AL75</f>
        <v>0</v>
      </c>
      <c r="H74" s="62">
        <f>January!AM75+February!AM75+March!AM75+April!AM75+May!AM75+June!AM75+July!AM75+August!AM75+September!AM75+October!AM75+November!AM75+December!AM75</f>
        <v>0</v>
      </c>
      <c r="I74" s="62">
        <f>January!AN75+February!AN75+March!AN75+April!AN75+May!AN75+June!AN75+July!AN75+August!AN75+September!AN75+October!AN75+November!AN75+December!AN75</f>
        <v>0</v>
      </c>
      <c r="J74" s="61">
        <f>January!AO75+February!AO75+March!AO75+April!AO75+May!AO75+June!AO75+July!AO75+August!AO75+September!AO75+October!AO75+November!AO75+December!AO75</f>
        <v>0</v>
      </c>
      <c r="K74" s="61">
        <f>January!AP75+February!AP75+March!AP75+April!AP75+May!AP75+June!AP75+July!AP75+August!AP75+September!AP75+October!AP75+November!AP75+December!AP75</f>
        <v>0</v>
      </c>
      <c r="L74" s="61">
        <f>January!AQ75+February!AQ75+March!AQ75+April!AQ75+May!AQ75+June!AQ75+July!AQ75+August!AQ75+September!AQ75+October!AQ75+November!AQ75+December!AQ75</f>
        <v>0</v>
      </c>
      <c r="M74" s="63">
        <f t="shared" si="1"/>
        <v>0</v>
      </c>
    </row>
    <row r="75" spans="2:13" ht="20.100000000000001" customHeight="1" x14ac:dyDescent="0.25">
      <c r="B75" s="59" t="s">
        <v>122</v>
      </c>
      <c r="C75" s="60">
        <f>January!AH76+February!AH76+March!AH76+April!AH76+May!AH76+June!AH76+July!AH76+August!AH76+September!AH76+October!AH76+November!AH76+December!AH76</f>
        <v>0</v>
      </c>
      <c r="D75" s="61">
        <f>January!AI76+February!AI76+March!AI76+April!AI76+May!AI76+June!AI76+July!AI76+August!AI76+September!AI76+October!AI76+November!AI76+December!AI76</f>
        <v>0</v>
      </c>
      <c r="E75" s="61">
        <f>January!AJ76+February!AJ76+March!AJ76+April!AJ76+May!AJ76+June!AJ76+July!AJ76+August!AJ76+September!AJ76+October!AJ76+November!AJ76+December!AJ76</f>
        <v>0</v>
      </c>
      <c r="F75" s="61">
        <f>January!AK76+February!AK76+March!AK76+April!AK76+May!AK76+June!AK76+July!AK76+August!AK76+September!AK76+October!AK76+November!AK76+December!AK76</f>
        <v>0</v>
      </c>
      <c r="G75" s="61">
        <f>January!AL76+February!AL76+March!AL76+April!AL76+May!AL76+June!AL76+July!AL76+August!AL76+September!AL76+October!AL76+November!AL76+December!AL76</f>
        <v>0</v>
      </c>
      <c r="H75" s="62">
        <f>January!AM76+February!AM76+March!AM76+April!AM76+May!AM76+June!AM76+July!AM76+August!AM76+September!AM76+October!AM76+November!AM76+December!AM76</f>
        <v>0</v>
      </c>
      <c r="I75" s="62">
        <f>January!AN76+February!AN76+March!AN76+April!AN76+May!AN76+June!AN76+July!AN76+August!AN76+September!AN76+October!AN76+November!AN76+December!AN76</f>
        <v>0</v>
      </c>
      <c r="J75" s="61">
        <f>January!AO76+February!AO76+March!AO76+April!AO76+May!AO76+June!AO76+July!AO76+August!AO76+September!AO76+October!AO76+November!AO76+December!AO76</f>
        <v>0</v>
      </c>
      <c r="K75" s="61">
        <f>January!AP76+February!AP76+March!AP76+April!AP76+May!AP76+June!AP76+July!AP76+August!AP76+September!AP76+October!AP76+November!AP76+December!AP76</f>
        <v>0</v>
      </c>
      <c r="L75" s="61">
        <f>January!AQ76+February!AQ76+March!AQ76+April!AQ76+May!AQ76+June!AQ76+July!AQ76+August!AQ76+September!AQ76+October!AQ76+November!AQ76+December!AQ76</f>
        <v>0</v>
      </c>
      <c r="M75" s="63">
        <f t="shared" si="1"/>
        <v>0</v>
      </c>
    </row>
    <row r="76" spans="2:13" ht="20.100000000000001" customHeight="1" x14ac:dyDescent="0.25">
      <c r="B76" s="59" t="s">
        <v>123</v>
      </c>
      <c r="C76" s="60">
        <f>January!AH77+February!AH77+March!AH77+April!AH77+May!AH77+June!AH77+July!AH77+August!AH77+September!AH77+October!AH77+November!AH77+December!AH77</f>
        <v>0</v>
      </c>
      <c r="D76" s="61">
        <f>January!AI77+February!AI77+March!AI77+April!AI77+May!AI77+June!AI77+July!AI77+August!AI77+September!AI77+October!AI77+November!AI77+December!AI77</f>
        <v>0</v>
      </c>
      <c r="E76" s="61">
        <f>January!AJ77+February!AJ77+March!AJ77+April!AJ77+May!AJ77+June!AJ77+July!AJ77+August!AJ77+September!AJ77+October!AJ77+November!AJ77+December!AJ77</f>
        <v>0</v>
      </c>
      <c r="F76" s="61">
        <f>January!AK77+February!AK77+March!AK77+April!AK77+May!AK77+June!AK77+July!AK77+August!AK77+September!AK77+October!AK77+November!AK77+December!AK77</f>
        <v>0</v>
      </c>
      <c r="G76" s="61">
        <f>January!AL77+February!AL77+March!AL77+April!AL77+May!AL77+June!AL77+July!AL77+August!AL77+September!AL77+October!AL77+November!AL77+December!AL77</f>
        <v>0</v>
      </c>
      <c r="H76" s="62">
        <f>January!AM77+February!AM77+March!AM77+April!AM77+May!AM77+June!AM77+July!AM77+August!AM77+September!AM77+October!AM77+November!AM77+December!AM77</f>
        <v>0</v>
      </c>
      <c r="I76" s="62">
        <f>January!AN77+February!AN77+March!AN77+April!AN77+May!AN77+June!AN77+July!AN77+August!AN77+September!AN77+October!AN77+November!AN77+December!AN77</f>
        <v>0</v>
      </c>
      <c r="J76" s="61">
        <f>January!AO77+February!AO77+March!AO77+April!AO77+May!AO77+June!AO77+July!AO77+August!AO77+September!AO77+October!AO77+November!AO77+December!AO77</f>
        <v>0</v>
      </c>
      <c r="K76" s="61">
        <f>January!AP77+February!AP77+March!AP77+April!AP77+May!AP77+June!AP77+July!AP77+August!AP77+September!AP77+October!AP77+November!AP77+December!AP77</f>
        <v>0</v>
      </c>
      <c r="L76" s="61">
        <f>January!AQ77+February!AQ77+March!AQ77+April!AQ77+May!AQ77+June!AQ77+July!AQ77+August!AQ77+September!AQ77+October!AQ77+November!AQ77+December!AQ77</f>
        <v>0</v>
      </c>
      <c r="M76" s="63">
        <f t="shared" si="1"/>
        <v>0</v>
      </c>
    </row>
    <row r="77" spans="2:13" ht="20.100000000000001" customHeight="1" x14ac:dyDescent="0.25">
      <c r="B77" s="59" t="s">
        <v>124</v>
      </c>
      <c r="C77" s="60">
        <f>January!AH78+February!AH78+March!AH78+April!AH78+May!AH78+June!AH78+July!AH78+August!AH78+September!AH78+October!AH78+November!AH78+December!AH78</f>
        <v>0</v>
      </c>
      <c r="D77" s="61">
        <f>January!AI78+February!AI78+March!AI78+April!AI78+May!AI78+June!AI78+July!AI78+August!AI78+September!AI78+October!AI78+November!AI78+December!AI78</f>
        <v>0</v>
      </c>
      <c r="E77" s="61">
        <f>January!AJ78+February!AJ78+March!AJ78+April!AJ78+May!AJ78+June!AJ78+July!AJ78+August!AJ78+September!AJ78+October!AJ78+November!AJ78+December!AJ78</f>
        <v>0</v>
      </c>
      <c r="F77" s="61">
        <f>January!AK78+February!AK78+March!AK78+April!AK78+May!AK78+June!AK78+July!AK78+August!AK78+September!AK78+October!AK78+November!AK78+December!AK78</f>
        <v>0</v>
      </c>
      <c r="G77" s="61">
        <f>January!AL78+February!AL78+March!AL78+April!AL78+May!AL78+June!AL78+July!AL78+August!AL78+September!AL78+October!AL78+November!AL78+December!AL78</f>
        <v>0</v>
      </c>
      <c r="H77" s="62">
        <f>January!AM78+February!AM78+March!AM78+April!AM78+May!AM78+June!AM78+July!AM78+August!AM78+September!AM78+October!AM78+November!AM78+December!AM78</f>
        <v>0</v>
      </c>
      <c r="I77" s="62">
        <f>January!AN78+February!AN78+March!AN78+April!AN78+May!AN78+June!AN78+July!AN78+August!AN78+September!AN78+October!AN78+November!AN78+December!AN78</f>
        <v>0</v>
      </c>
      <c r="J77" s="61">
        <f>January!AO78+February!AO78+March!AO78+April!AO78+May!AO78+June!AO78+July!AO78+August!AO78+September!AO78+October!AO78+November!AO78+December!AO78</f>
        <v>0</v>
      </c>
      <c r="K77" s="61">
        <f>January!AP78+February!AP78+March!AP78+April!AP78+May!AP78+June!AP78+July!AP78+August!AP78+September!AP78+October!AP78+November!AP78+December!AP78</f>
        <v>0</v>
      </c>
      <c r="L77" s="61">
        <f>January!AQ78+February!AQ78+March!AQ78+April!AQ78+May!AQ78+June!AQ78+July!AQ78+August!AQ78+September!AQ78+October!AQ78+November!AQ78+December!AQ78</f>
        <v>0</v>
      </c>
      <c r="M77" s="63">
        <f t="shared" si="1"/>
        <v>0</v>
      </c>
    </row>
    <row r="78" spans="2:13" ht="20.100000000000001" customHeight="1" x14ac:dyDescent="0.25">
      <c r="B78" s="59" t="s">
        <v>125</v>
      </c>
      <c r="C78" s="60">
        <f>January!AH79+February!AH79+March!AH79+April!AH79+May!AH79+June!AH79+July!AH79+August!AH79+September!AH79+October!AH79+November!AH79+December!AH79</f>
        <v>0</v>
      </c>
      <c r="D78" s="61">
        <f>January!AI79+February!AI79+March!AI79+April!AI79+May!AI79+June!AI79+July!AI79+August!AI79+September!AI79+October!AI79+November!AI79+December!AI79</f>
        <v>0</v>
      </c>
      <c r="E78" s="61">
        <f>January!AJ79+February!AJ79+March!AJ79+April!AJ79+May!AJ79+June!AJ79+July!AJ79+August!AJ79+September!AJ79+October!AJ79+November!AJ79+December!AJ79</f>
        <v>0</v>
      </c>
      <c r="F78" s="61">
        <f>January!AK79+February!AK79+March!AK79+April!AK79+May!AK79+June!AK79+July!AK79+August!AK79+September!AK79+October!AK79+November!AK79+December!AK79</f>
        <v>0</v>
      </c>
      <c r="G78" s="61">
        <f>January!AL79+February!AL79+March!AL79+April!AL79+May!AL79+June!AL79+July!AL79+August!AL79+September!AL79+October!AL79+November!AL79+December!AL79</f>
        <v>0</v>
      </c>
      <c r="H78" s="62">
        <f>January!AM79+February!AM79+March!AM79+April!AM79+May!AM79+June!AM79+July!AM79+August!AM79+September!AM79+October!AM79+November!AM79+December!AM79</f>
        <v>0</v>
      </c>
      <c r="I78" s="62">
        <f>January!AN79+February!AN79+March!AN79+April!AN79+May!AN79+June!AN79+July!AN79+August!AN79+September!AN79+October!AN79+November!AN79+December!AN79</f>
        <v>0</v>
      </c>
      <c r="J78" s="61">
        <f>January!AO79+February!AO79+March!AO79+April!AO79+May!AO79+June!AO79+July!AO79+August!AO79+September!AO79+October!AO79+November!AO79+December!AO79</f>
        <v>0</v>
      </c>
      <c r="K78" s="61">
        <f>January!AP79+February!AP79+March!AP79+April!AP79+May!AP79+June!AP79+July!AP79+August!AP79+September!AP79+October!AP79+November!AP79+December!AP79</f>
        <v>0</v>
      </c>
      <c r="L78" s="61">
        <f>January!AQ79+February!AQ79+March!AQ79+April!AQ79+May!AQ79+June!AQ79+July!AQ79+August!AQ79+September!AQ79+October!AQ79+November!AQ79+December!AQ79</f>
        <v>0</v>
      </c>
      <c r="M78" s="63">
        <f t="shared" si="1"/>
        <v>0</v>
      </c>
    </row>
    <row r="79" spans="2:13" ht="20.100000000000001" customHeight="1" x14ac:dyDescent="0.25">
      <c r="B79" s="59" t="s">
        <v>126</v>
      </c>
      <c r="C79" s="60">
        <f>January!AH80+February!AH80+March!AH80+April!AH80+May!AH80+June!AH80+July!AH80+August!AH80+September!AH80+October!AH80+November!AH80+December!AH80</f>
        <v>0</v>
      </c>
      <c r="D79" s="61">
        <f>January!AI80+February!AI80+March!AI80+April!AI80+May!AI80+June!AI80+July!AI80+August!AI80+September!AI80+October!AI80+November!AI80+December!AI80</f>
        <v>0</v>
      </c>
      <c r="E79" s="61">
        <f>January!AJ80+February!AJ80+March!AJ80+April!AJ80+May!AJ80+June!AJ80+July!AJ80+August!AJ80+September!AJ80+October!AJ80+November!AJ80+December!AJ80</f>
        <v>0</v>
      </c>
      <c r="F79" s="61">
        <f>January!AK80+February!AK80+March!AK80+April!AK80+May!AK80+June!AK80+July!AK80+August!AK80+September!AK80+October!AK80+November!AK80+December!AK80</f>
        <v>0</v>
      </c>
      <c r="G79" s="61">
        <f>January!AL80+February!AL80+March!AL80+April!AL80+May!AL80+June!AL80+July!AL80+August!AL80+September!AL80+October!AL80+November!AL80+December!AL80</f>
        <v>0</v>
      </c>
      <c r="H79" s="62">
        <f>January!AM80+February!AM80+March!AM80+April!AM80+May!AM80+June!AM80+July!AM80+August!AM80+September!AM80+October!AM80+November!AM80+December!AM80</f>
        <v>0</v>
      </c>
      <c r="I79" s="62">
        <f>January!AN80+February!AN80+March!AN80+April!AN80+May!AN80+June!AN80+July!AN80+August!AN80+September!AN80+October!AN80+November!AN80+December!AN80</f>
        <v>0</v>
      </c>
      <c r="J79" s="61">
        <f>January!AO80+February!AO80+March!AO80+April!AO80+May!AO80+June!AO80+July!AO80+August!AO80+September!AO80+October!AO80+November!AO80+December!AO80</f>
        <v>0</v>
      </c>
      <c r="K79" s="61">
        <f>January!AP80+February!AP80+March!AP80+April!AP80+May!AP80+June!AP80+July!AP80+August!AP80+September!AP80+October!AP80+November!AP80+December!AP80</f>
        <v>0</v>
      </c>
      <c r="L79" s="61">
        <f>January!AQ80+February!AQ80+March!AQ80+April!AQ80+May!AQ80+June!AQ80+July!AQ80+August!AQ80+September!AQ80+October!AQ80+November!AQ80+December!AQ80</f>
        <v>0</v>
      </c>
      <c r="M79" s="63">
        <f t="shared" si="1"/>
        <v>0</v>
      </c>
    </row>
    <row r="80" spans="2:13" ht="20.100000000000001" customHeight="1" x14ac:dyDescent="0.25">
      <c r="B80" s="59" t="s">
        <v>127</v>
      </c>
      <c r="C80" s="60">
        <f>January!AH81+February!AH81+March!AH81+April!AH81+May!AH81+June!AH81+July!AH81+August!AH81+September!AH81+October!AH81+November!AH81+December!AH81</f>
        <v>0</v>
      </c>
      <c r="D80" s="61">
        <f>January!AI81+February!AI81+March!AI81+April!AI81+May!AI81+June!AI81+July!AI81+August!AI81+September!AI81+October!AI81+November!AI81+December!AI81</f>
        <v>0</v>
      </c>
      <c r="E80" s="61">
        <f>January!AJ81+February!AJ81+March!AJ81+April!AJ81+May!AJ81+June!AJ81+July!AJ81+August!AJ81+September!AJ81+October!AJ81+November!AJ81+December!AJ81</f>
        <v>0</v>
      </c>
      <c r="F80" s="61">
        <f>January!AK81+February!AK81+March!AK81+April!AK81+May!AK81+June!AK81+July!AK81+August!AK81+September!AK81+October!AK81+November!AK81+December!AK81</f>
        <v>0</v>
      </c>
      <c r="G80" s="61">
        <f>January!AL81+February!AL81+March!AL81+April!AL81+May!AL81+June!AL81+July!AL81+August!AL81+September!AL81+October!AL81+November!AL81+December!AL81</f>
        <v>0</v>
      </c>
      <c r="H80" s="62">
        <f>January!AM81+February!AM81+March!AM81+April!AM81+May!AM81+June!AM81+July!AM81+August!AM81+September!AM81+October!AM81+November!AM81+December!AM81</f>
        <v>0</v>
      </c>
      <c r="I80" s="62">
        <f>January!AN81+February!AN81+March!AN81+April!AN81+May!AN81+June!AN81+July!AN81+August!AN81+September!AN81+October!AN81+November!AN81+December!AN81</f>
        <v>0</v>
      </c>
      <c r="J80" s="61">
        <f>January!AO81+February!AO81+March!AO81+April!AO81+May!AO81+June!AO81+July!AO81+August!AO81+September!AO81+October!AO81+November!AO81+December!AO81</f>
        <v>0</v>
      </c>
      <c r="K80" s="61">
        <f>January!AP81+February!AP81+March!AP81+April!AP81+May!AP81+June!AP81+July!AP81+August!AP81+September!AP81+October!AP81+November!AP81+December!AP81</f>
        <v>0</v>
      </c>
      <c r="L80" s="61">
        <f>January!AQ81+February!AQ81+March!AQ81+April!AQ81+May!AQ81+June!AQ81+July!AQ81+August!AQ81+September!AQ81+October!AQ81+November!AQ81+December!AQ81</f>
        <v>0</v>
      </c>
      <c r="M80" s="63">
        <f t="shared" si="1"/>
        <v>0</v>
      </c>
    </row>
    <row r="81" spans="2:13" ht="20.100000000000001" customHeight="1" x14ac:dyDescent="0.25">
      <c r="B81" s="59" t="s">
        <v>128</v>
      </c>
      <c r="C81" s="60">
        <f>January!AH82+February!AH82+March!AH82+April!AH82+May!AH82+June!AH82+July!AH82+August!AH82+September!AH82+October!AH82+November!AH82+December!AH82</f>
        <v>0</v>
      </c>
      <c r="D81" s="61">
        <f>January!AI82+February!AI82+March!AI82+April!AI82+May!AI82+June!AI82+July!AI82+August!AI82+September!AI82+October!AI82+November!AI82+December!AI82</f>
        <v>0</v>
      </c>
      <c r="E81" s="61">
        <f>January!AJ82+February!AJ82+March!AJ82+April!AJ82+May!AJ82+June!AJ82+July!AJ82+August!AJ82+September!AJ82+October!AJ82+November!AJ82+December!AJ82</f>
        <v>0</v>
      </c>
      <c r="F81" s="61">
        <f>January!AK82+February!AK82+March!AK82+April!AK82+May!AK82+June!AK82+July!AK82+August!AK82+September!AK82+October!AK82+November!AK82+December!AK82</f>
        <v>0</v>
      </c>
      <c r="G81" s="61">
        <f>January!AL82+February!AL82+March!AL82+April!AL82+May!AL82+June!AL82+July!AL82+August!AL82+September!AL82+October!AL82+November!AL82+December!AL82</f>
        <v>0</v>
      </c>
      <c r="H81" s="62">
        <f>January!AM82+February!AM82+March!AM82+April!AM82+May!AM82+June!AM82+July!AM82+August!AM82+September!AM82+October!AM82+November!AM82+December!AM82</f>
        <v>0</v>
      </c>
      <c r="I81" s="62">
        <f>January!AN82+February!AN82+March!AN82+April!AN82+May!AN82+June!AN82+July!AN82+August!AN82+September!AN82+October!AN82+November!AN82+December!AN82</f>
        <v>0</v>
      </c>
      <c r="J81" s="61">
        <f>January!AO82+February!AO82+March!AO82+April!AO82+May!AO82+June!AO82+July!AO82+August!AO82+September!AO82+October!AO82+November!AO82+December!AO82</f>
        <v>0</v>
      </c>
      <c r="K81" s="61">
        <f>January!AP82+February!AP82+March!AP82+April!AP82+May!AP82+June!AP82+July!AP82+August!AP82+September!AP82+October!AP82+November!AP82+December!AP82</f>
        <v>0</v>
      </c>
      <c r="L81" s="61">
        <f>January!AQ82+February!AQ82+March!AQ82+April!AQ82+May!AQ82+June!AQ82+July!AQ82+August!AQ82+September!AQ82+October!AQ82+November!AQ82+December!AQ82</f>
        <v>0</v>
      </c>
      <c r="M81" s="63">
        <f t="shared" si="1"/>
        <v>0</v>
      </c>
    </row>
    <row r="82" spans="2:13" ht="20.100000000000001" customHeight="1" x14ac:dyDescent="0.25">
      <c r="B82" s="59" t="s">
        <v>129</v>
      </c>
      <c r="C82" s="60">
        <f>January!AH83+February!AH83+March!AH83+April!AH83+May!AH83+June!AH83+July!AH83+August!AH83+September!AH83+October!AH83+November!AH83+December!AH83</f>
        <v>0</v>
      </c>
      <c r="D82" s="61">
        <f>January!AI83+February!AI83+March!AI83+April!AI83+May!AI83+June!AI83+July!AI83+August!AI83+September!AI83+October!AI83+November!AI83+December!AI83</f>
        <v>0</v>
      </c>
      <c r="E82" s="61">
        <f>January!AJ83+February!AJ83+March!AJ83+April!AJ83+May!AJ83+June!AJ83+July!AJ83+August!AJ83+September!AJ83+October!AJ83+November!AJ83+December!AJ83</f>
        <v>0</v>
      </c>
      <c r="F82" s="61">
        <f>January!AK83+February!AK83+March!AK83+April!AK83+May!AK83+June!AK83+July!AK83+August!AK83+September!AK83+October!AK83+November!AK83+December!AK83</f>
        <v>0</v>
      </c>
      <c r="G82" s="61">
        <f>January!AL83+February!AL83+March!AL83+April!AL83+May!AL83+June!AL83+July!AL83+August!AL83+September!AL83+October!AL83+November!AL83+December!AL83</f>
        <v>0</v>
      </c>
      <c r="H82" s="62">
        <f>January!AM83+February!AM83+March!AM83+April!AM83+May!AM83+June!AM83+July!AM83+August!AM83+September!AM83+October!AM83+November!AM83+December!AM83</f>
        <v>0</v>
      </c>
      <c r="I82" s="62">
        <f>January!AN83+February!AN83+March!AN83+April!AN83+May!AN83+June!AN83+July!AN83+August!AN83+September!AN83+October!AN83+November!AN83+December!AN83</f>
        <v>0</v>
      </c>
      <c r="J82" s="61">
        <f>January!AO83+February!AO83+March!AO83+April!AO83+May!AO83+June!AO83+July!AO83+August!AO83+September!AO83+October!AO83+November!AO83+December!AO83</f>
        <v>0</v>
      </c>
      <c r="K82" s="61">
        <f>January!AP83+February!AP83+March!AP83+April!AP83+May!AP83+June!AP83+July!AP83+August!AP83+September!AP83+October!AP83+November!AP83+December!AP83</f>
        <v>0</v>
      </c>
      <c r="L82" s="61">
        <f>January!AQ83+February!AQ83+March!AQ83+April!AQ83+May!AQ83+June!AQ83+July!AQ83+August!AQ83+September!AQ83+October!AQ83+November!AQ83+December!AQ83</f>
        <v>0</v>
      </c>
      <c r="M82" s="63">
        <f t="shared" si="1"/>
        <v>0</v>
      </c>
    </row>
    <row r="83" spans="2:13" ht="20.100000000000001" customHeight="1" x14ac:dyDescent="0.25">
      <c r="B83" s="59" t="s">
        <v>130</v>
      </c>
      <c r="C83" s="60">
        <f>January!AH84+February!AH84+March!AH84+April!AH84+May!AH84+June!AH84+July!AH84+August!AH84+September!AH84+October!AH84+November!AH84+December!AH84</f>
        <v>0</v>
      </c>
      <c r="D83" s="61">
        <f>January!AI84+February!AI84+March!AI84+April!AI84+May!AI84+June!AI84+July!AI84+August!AI84+September!AI84+October!AI84+November!AI84+December!AI84</f>
        <v>0</v>
      </c>
      <c r="E83" s="61">
        <f>January!AJ84+February!AJ84+March!AJ84+April!AJ84+May!AJ84+June!AJ84+July!AJ84+August!AJ84+September!AJ84+October!AJ84+November!AJ84+December!AJ84</f>
        <v>0</v>
      </c>
      <c r="F83" s="61">
        <f>January!AK84+February!AK84+March!AK84+April!AK84+May!AK84+June!AK84+July!AK84+August!AK84+September!AK84+October!AK84+November!AK84+December!AK84</f>
        <v>0</v>
      </c>
      <c r="G83" s="61">
        <f>January!AL84+February!AL84+March!AL84+April!AL84+May!AL84+June!AL84+July!AL84+August!AL84+September!AL84+October!AL84+November!AL84+December!AL84</f>
        <v>0</v>
      </c>
      <c r="H83" s="62">
        <f>January!AM84+February!AM84+March!AM84+April!AM84+May!AM84+June!AM84+July!AM84+August!AM84+September!AM84+October!AM84+November!AM84+December!AM84</f>
        <v>0</v>
      </c>
      <c r="I83" s="62">
        <f>January!AN84+February!AN84+March!AN84+April!AN84+May!AN84+June!AN84+July!AN84+August!AN84+September!AN84+October!AN84+November!AN84+December!AN84</f>
        <v>0</v>
      </c>
      <c r="J83" s="61">
        <f>January!AO84+February!AO84+March!AO84+April!AO84+May!AO84+June!AO84+July!AO84+August!AO84+September!AO84+October!AO84+November!AO84+December!AO84</f>
        <v>0</v>
      </c>
      <c r="K83" s="61">
        <f>January!AP84+February!AP84+March!AP84+April!AP84+May!AP84+June!AP84+July!AP84+August!AP84+September!AP84+October!AP84+November!AP84+December!AP84</f>
        <v>0</v>
      </c>
      <c r="L83" s="61">
        <f>January!AQ84+February!AQ84+March!AQ84+April!AQ84+May!AQ84+June!AQ84+July!AQ84+August!AQ84+September!AQ84+October!AQ84+November!AQ84+December!AQ84</f>
        <v>0</v>
      </c>
      <c r="M83" s="63">
        <f t="shared" si="1"/>
        <v>0</v>
      </c>
    </row>
    <row r="84" spans="2:13" ht="20.100000000000001" customHeight="1" x14ac:dyDescent="0.25">
      <c r="B84" s="59" t="s">
        <v>131</v>
      </c>
      <c r="C84" s="60">
        <f>January!AH85+February!AH85+March!AH85+April!AH85+May!AH85+June!AH85+July!AH85+August!AH85+September!AH85+October!AH85+November!AH85+December!AH85</f>
        <v>0</v>
      </c>
      <c r="D84" s="61">
        <f>January!AI85+February!AI85+March!AI85+April!AI85+May!AI85+June!AI85+July!AI85+August!AI85+September!AI85+October!AI85+November!AI85+December!AI85</f>
        <v>0</v>
      </c>
      <c r="E84" s="61">
        <f>January!AJ85+February!AJ85+March!AJ85+April!AJ85+May!AJ85+June!AJ85+July!AJ85+August!AJ85+September!AJ85+October!AJ85+November!AJ85+December!AJ85</f>
        <v>0</v>
      </c>
      <c r="F84" s="61">
        <f>January!AK85+February!AK85+March!AK85+April!AK85+May!AK85+June!AK85+July!AK85+August!AK85+September!AK85+October!AK85+November!AK85+December!AK85</f>
        <v>0</v>
      </c>
      <c r="G84" s="61">
        <f>January!AL85+February!AL85+March!AL85+April!AL85+May!AL85+June!AL85+July!AL85+August!AL85+September!AL85+October!AL85+November!AL85+December!AL85</f>
        <v>0</v>
      </c>
      <c r="H84" s="62">
        <f>January!AM85+February!AM85+March!AM85+April!AM85+May!AM85+June!AM85+July!AM85+August!AM85+September!AM85+October!AM85+November!AM85+December!AM85</f>
        <v>0</v>
      </c>
      <c r="I84" s="62">
        <f>January!AN85+February!AN85+March!AN85+April!AN85+May!AN85+June!AN85+July!AN85+August!AN85+September!AN85+October!AN85+November!AN85+December!AN85</f>
        <v>0</v>
      </c>
      <c r="J84" s="61">
        <f>January!AO85+February!AO85+March!AO85+April!AO85+May!AO85+June!AO85+July!AO85+August!AO85+September!AO85+October!AO85+November!AO85+December!AO85</f>
        <v>0</v>
      </c>
      <c r="K84" s="61">
        <f>January!AP85+February!AP85+March!AP85+April!AP85+May!AP85+June!AP85+July!AP85+August!AP85+September!AP85+October!AP85+November!AP85+December!AP85</f>
        <v>0</v>
      </c>
      <c r="L84" s="61">
        <f>January!AQ85+February!AQ85+March!AQ85+April!AQ85+May!AQ85+June!AQ85+July!AQ85+August!AQ85+September!AQ85+October!AQ85+November!AQ85+December!AQ85</f>
        <v>0</v>
      </c>
      <c r="M84" s="63">
        <f t="shared" si="1"/>
        <v>0</v>
      </c>
    </row>
    <row r="85" spans="2:13" ht="20.100000000000001" customHeight="1" x14ac:dyDescent="0.25">
      <c r="B85" s="59" t="s">
        <v>132</v>
      </c>
      <c r="C85" s="60">
        <f>January!AH86+February!AH86+March!AH86+April!AH86+May!AH86+June!AH86+July!AH86+August!AH86+September!AH86+October!AH86+November!AH86+December!AH86</f>
        <v>0</v>
      </c>
      <c r="D85" s="61">
        <f>January!AI86+February!AI86+March!AI86+April!AI86+May!AI86+June!AI86+July!AI86+August!AI86+September!AI86+October!AI86+November!AI86+December!AI86</f>
        <v>0</v>
      </c>
      <c r="E85" s="61">
        <f>January!AJ86+February!AJ86+March!AJ86+April!AJ86+May!AJ86+June!AJ86+July!AJ86+August!AJ86+September!AJ86+October!AJ86+November!AJ86+December!AJ86</f>
        <v>0</v>
      </c>
      <c r="F85" s="61">
        <f>January!AK86+February!AK86+March!AK86+April!AK86+May!AK86+June!AK86+July!AK86+August!AK86+September!AK86+October!AK86+November!AK86+December!AK86</f>
        <v>0</v>
      </c>
      <c r="G85" s="61">
        <f>January!AL86+February!AL86+March!AL86+April!AL86+May!AL86+June!AL86+July!AL86+August!AL86+September!AL86+October!AL86+November!AL86+December!AL86</f>
        <v>0</v>
      </c>
      <c r="H85" s="62">
        <f>January!AM86+February!AM86+March!AM86+April!AM86+May!AM86+June!AM86+July!AM86+August!AM86+September!AM86+October!AM86+November!AM86+December!AM86</f>
        <v>0</v>
      </c>
      <c r="I85" s="62">
        <f>January!AN86+February!AN86+March!AN86+April!AN86+May!AN86+June!AN86+July!AN86+August!AN86+September!AN86+October!AN86+November!AN86+December!AN86</f>
        <v>0</v>
      </c>
      <c r="J85" s="61">
        <f>January!AO86+February!AO86+March!AO86+April!AO86+May!AO86+June!AO86+July!AO86+August!AO86+September!AO86+October!AO86+November!AO86+December!AO86</f>
        <v>0</v>
      </c>
      <c r="K85" s="61">
        <f>January!AP86+February!AP86+March!AP86+April!AP86+May!AP86+June!AP86+July!AP86+August!AP86+September!AP86+October!AP86+November!AP86+December!AP86</f>
        <v>0</v>
      </c>
      <c r="L85" s="61">
        <f>January!AQ86+February!AQ86+March!AQ86+April!AQ86+May!AQ86+June!AQ86+July!AQ86+August!AQ86+September!AQ86+October!AQ86+November!AQ86+December!AQ86</f>
        <v>0</v>
      </c>
      <c r="M85" s="63">
        <f t="shared" si="1"/>
        <v>0</v>
      </c>
    </row>
    <row r="86" spans="2:13" ht="20.100000000000001" customHeight="1" x14ac:dyDescent="0.25">
      <c r="B86" s="59" t="s">
        <v>133</v>
      </c>
      <c r="C86" s="60">
        <f>January!AH87+February!AH87+March!AH87+April!AH87+May!AH87+June!AH87+July!AH87+August!AH87+September!AH87+October!AH87+November!AH87+December!AH87</f>
        <v>0</v>
      </c>
      <c r="D86" s="61">
        <f>January!AI87+February!AI87+March!AI87+April!AI87+May!AI87+June!AI87+July!AI87+August!AI87+September!AI87+October!AI87+November!AI87+December!AI87</f>
        <v>0</v>
      </c>
      <c r="E86" s="61">
        <f>January!AJ87+February!AJ87+March!AJ87+April!AJ87+May!AJ87+June!AJ87+July!AJ87+August!AJ87+September!AJ87+October!AJ87+November!AJ87+December!AJ87</f>
        <v>0</v>
      </c>
      <c r="F86" s="61">
        <f>January!AK87+February!AK87+March!AK87+April!AK87+May!AK87+June!AK87+July!AK87+August!AK87+September!AK87+October!AK87+November!AK87+December!AK87</f>
        <v>0</v>
      </c>
      <c r="G86" s="61">
        <f>January!AL87+February!AL87+March!AL87+April!AL87+May!AL87+June!AL87+July!AL87+August!AL87+September!AL87+October!AL87+November!AL87+December!AL87</f>
        <v>0</v>
      </c>
      <c r="H86" s="62">
        <f>January!AM87+February!AM87+March!AM87+April!AM87+May!AM87+June!AM87+July!AM87+August!AM87+September!AM87+October!AM87+November!AM87+December!AM87</f>
        <v>0</v>
      </c>
      <c r="I86" s="62">
        <f>January!AN87+February!AN87+March!AN87+April!AN87+May!AN87+June!AN87+July!AN87+August!AN87+September!AN87+October!AN87+November!AN87+December!AN87</f>
        <v>0</v>
      </c>
      <c r="J86" s="61">
        <f>January!AO87+February!AO87+March!AO87+April!AO87+May!AO87+June!AO87+July!AO87+August!AO87+September!AO87+October!AO87+November!AO87+December!AO87</f>
        <v>0</v>
      </c>
      <c r="K86" s="61">
        <f>January!AP87+February!AP87+March!AP87+April!AP87+May!AP87+June!AP87+July!AP87+August!AP87+September!AP87+October!AP87+November!AP87+December!AP87</f>
        <v>0</v>
      </c>
      <c r="L86" s="61">
        <f>January!AQ87+February!AQ87+March!AQ87+April!AQ87+May!AQ87+June!AQ87+July!AQ87+August!AQ87+September!AQ87+October!AQ87+November!AQ87+December!AQ87</f>
        <v>0</v>
      </c>
      <c r="M86" s="63">
        <f t="shared" si="1"/>
        <v>0</v>
      </c>
    </row>
    <row r="87" spans="2:13" ht="20.100000000000001" customHeight="1" x14ac:dyDescent="0.25">
      <c r="B87" s="59" t="s">
        <v>134</v>
      </c>
      <c r="C87" s="60">
        <f>January!AH88+February!AH88+March!AH88+April!AH88+May!AH88+June!AH88+July!AH88+August!AH88+September!AH88+October!AH88+November!AH88+December!AH88</f>
        <v>0</v>
      </c>
      <c r="D87" s="61">
        <f>January!AI88+February!AI88+March!AI88+April!AI88+May!AI88+June!AI88+July!AI88+August!AI88+September!AI88+October!AI88+November!AI88+December!AI88</f>
        <v>0</v>
      </c>
      <c r="E87" s="61">
        <f>January!AJ88+February!AJ88+March!AJ88+April!AJ88+May!AJ88+June!AJ88+July!AJ88+August!AJ88+September!AJ88+October!AJ88+November!AJ88+December!AJ88</f>
        <v>0</v>
      </c>
      <c r="F87" s="61">
        <f>January!AK88+February!AK88+March!AK88+April!AK88+May!AK88+June!AK88+July!AK88+August!AK88+September!AK88+October!AK88+November!AK88+December!AK88</f>
        <v>0</v>
      </c>
      <c r="G87" s="61">
        <f>January!AL88+February!AL88+March!AL88+April!AL88+May!AL88+June!AL88+July!AL88+August!AL88+September!AL88+October!AL88+November!AL88+December!AL88</f>
        <v>0</v>
      </c>
      <c r="H87" s="62">
        <f>January!AM88+February!AM88+March!AM88+April!AM88+May!AM88+June!AM88+July!AM88+August!AM88+September!AM88+October!AM88+November!AM88+December!AM88</f>
        <v>0</v>
      </c>
      <c r="I87" s="62">
        <f>January!AN88+February!AN88+March!AN88+April!AN88+May!AN88+June!AN88+July!AN88+August!AN88+September!AN88+October!AN88+November!AN88+December!AN88</f>
        <v>0</v>
      </c>
      <c r="J87" s="61">
        <f>January!AO88+February!AO88+March!AO88+April!AO88+May!AO88+June!AO88+July!AO88+August!AO88+September!AO88+October!AO88+November!AO88+December!AO88</f>
        <v>0</v>
      </c>
      <c r="K87" s="61">
        <f>January!AP88+February!AP88+March!AP88+April!AP88+May!AP88+June!AP88+July!AP88+August!AP88+September!AP88+October!AP88+November!AP88+December!AP88</f>
        <v>0</v>
      </c>
      <c r="L87" s="61">
        <f>January!AQ88+February!AQ88+March!AQ88+April!AQ88+May!AQ88+June!AQ88+July!AQ88+August!AQ88+September!AQ88+October!AQ88+November!AQ88+December!AQ88</f>
        <v>0</v>
      </c>
      <c r="M87" s="63">
        <f t="shared" si="1"/>
        <v>0</v>
      </c>
    </row>
    <row r="88" spans="2:13" ht="20.100000000000001" customHeight="1" x14ac:dyDescent="0.25">
      <c r="B88" s="59" t="s">
        <v>135</v>
      </c>
      <c r="C88" s="60">
        <f>January!AH89+February!AH89+March!AH89+April!AH89+May!AH89+June!AH89+July!AH89+August!AH89+September!AH89+October!AH89+November!AH89+December!AH89</f>
        <v>0</v>
      </c>
      <c r="D88" s="61">
        <f>January!AI89+February!AI89+March!AI89+April!AI89+May!AI89+June!AI89+July!AI89+August!AI89+September!AI89+October!AI89+November!AI89+December!AI89</f>
        <v>0</v>
      </c>
      <c r="E88" s="61">
        <f>January!AJ89+February!AJ89+March!AJ89+April!AJ89+May!AJ89+June!AJ89+July!AJ89+August!AJ89+September!AJ89+October!AJ89+November!AJ89+December!AJ89</f>
        <v>0</v>
      </c>
      <c r="F88" s="61">
        <f>January!AK89+February!AK89+March!AK89+April!AK89+May!AK89+June!AK89+July!AK89+August!AK89+September!AK89+October!AK89+November!AK89+December!AK89</f>
        <v>0</v>
      </c>
      <c r="G88" s="61">
        <f>January!AL89+February!AL89+March!AL89+April!AL89+May!AL89+June!AL89+July!AL89+August!AL89+September!AL89+October!AL89+November!AL89+December!AL89</f>
        <v>0</v>
      </c>
      <c r="H88" s="62">
        <f>January!AM89+February!AM89+March!AM89+April!AM89+May!AM89+June!AM89+July!AM89+August!AM89+September!AM89+October!AM89+November!AM89+December!AM89</f>
        <v>0</v>
      </c>
      <c r="I88" s="62">
        <f>January!AN89+February!AN89+March!AN89+April!AN89+May!AN89+June!AN89+July!AN89+August!AN89+September!AN89+October!AN89+November!AN89+December!AN89</f>
        <v>0</v>
      </c>
      <c r="J88" s="61">
        <f>January!AO89+February!AO89+March!AO89+April!AO89+May!AO89+June!AO89+July!AO89+August!AO89+September!AO89+October!AO89+November!AO89+December!AO89</f>
        <v>0</v>
      </c>
      <c r="K88" s="61">
        <f>January!AP89+February!AP89+March!AP89+April!AP89+May!AP89+June!AP89+July!AP89+August!AP89+September!AP89+October!AP89+November!AP89+December!AP89</f>
        <v>0</v>
      </c>
      <c r="L88" s="61">
        <f>January!AQ89+February!AQ89+March!AQ89+April!AQ89+May!AQ89+June!AQ89+July!AQ89+August!AQ89+September!AQ89+October!AQ89+November!AQ89+December!AQ89</f>
        <v>0</v>
      </c>
      <c r="M88" s="63">
        <f t="shared" si="1"/>
        <v>0</v>
      </c>
    </row>
    <row r="89" spans="2:13" ht="20.100000000000001" customHeight="1" x14ac:dyDescent="0.25">
      <c r="B89" s="59" t="s">
        <v>136</v>
      </c>
      <c r="C89" s="60">
        <f>January!AH90+February!AH90+March!AH90+April!AH90+May!AH90+June!AH90+July!AH90+August!AH90+September!AH90+October!AH90+November!AH90+December!AH90</f>
        <v>0</v>
      </c>
      <c r="D89" s="61">
        <f>January!AI90+February!AI90+March!AI90+April!AI90+May!AI90+June!AI90+July!AI90+August!AI90+September!AI90+October!AI90+November!AI90+December!AI90</f>
        <v>0</v>
      </c>
      <c r="E89" s="61">
        <f>January!AJ90+February!AJ90+March!AJ90+April!AJ90+May!AJ90+June!AJ90+July!AJ90+August!AJ90+September!AJ90+October!AJ90+November!AJ90+December!AJ90</f>
        <v>0</v>
      </c>
      <c r="F89" s="61">
        <f>January!AK90+February!AK90+March!AK90+April!AK90+May!AK90+June!AK90+July!AK90+August!AK90+September!AK90+October!AK90+November!AK90+December!AK90</f>
        <v>0</v>
      </c>
      <c r="G89" s="61">
        <f>January!AL90+February!AL90+March!AL90+April!AL90+May!AL90+June!AL90+July!AL90+August!AL90+September!AL90+October!AL90+November!AL90+December!AL90</f>
        <v>0</v>
      </c>
      <c r="H89" s="62">
        <f>January!AM90+February!AM90+March!AM90+April!AM90+May!AM90+June!AM90+July!AM90+August!AM90+September!AM90+October!AM90+November!AM90+December!AM90</f>
        <v>0</v>
      </c>
      <c r="I89" s="62">
        <f>January!AN90+February!AN90+March!AN90+April!AN90+May!AN90+June!AN90+July!AN90+August!AN90+September!AN90+October!AN90+November!AN90+December!AN90</f>
        <v>0</v>
      </c>
      <c r="J89" s="61">
        <f>January!AO90+February!AO90+March!AO90+April!AO90+May!AO90+June!AO90+July!AO90+August!AO90+September!AO90+October!AO90+November!AO90+December!AO90</f>
        <v>0</v>
      </c>
      <c r="K89" s="61">
        <f>January!AP90+February!AP90+March!AP90+April!AP90+May!AP90+June!AP90+July!AP90+August!AP90+September!AP90+October!AP90+November!AP90+December!AP90</f>
        <v>0</v>
      </c>
      <c r="L89" s="61">
        <f>January!AQ90+February!AQ90+March!AQ90+April!AQ90+May!AQ90+June!AQ90+July!AQ90+August!AQ90+September!AQ90+October!AQ90+November!AQ90+December!AQ90</f>
        <v>0</v>
      </c>
      <c r="M89" s="63">
        <f t="shared" si="1"/>
        <v>0</v>
      </c>
    </row>
    <row r="90" spans="2:13" ht="20.100000000000001" customHeight="1" x14ac:dyDescent="0.25">
      <c r="B90" s="59" t="s">
        <v>137</v>
      </c>
      <c r="C90" s="60">
        <f>January!AH91+February!AH91+March!AH91+April!AH91+May!AH91+June!AH91+July!AH91+August!AH91+September!AH91+October!AH91+November!AH91+December!AH91</f>
        <v>0</v>
      </c>
      <c r="D90" s="61">
        <f>January!AI91+February!AI91+March!AI91+April!AI91+May!AI91+June!AI91+July!AI91+August!AI91+September!AI91+October!AI91+November!AI91+December!AI91</f>
        <v>0</v>
      </c>
      <c r="E90" s="61">
        <f>January!AJ91+February!AJ91+March!AJ91+April!AJ91+May!AJ91+June!AJ91+July!AJ91+August!AJ91+September!AJ91+October!AJ91+November!AJ91+December!AJ91</f>
        <v>0</v>
      </c>
      <c r="F90" s="61">
        <f>January!AK91+February!AK91+March!AK91+April!AK91+May!AK91+June!AK91+July!AK91+August!AK91+September!AK91+October!AK91+November!AK91+December!AK91</f>
        <v>0</v>
      </c>
      <c r="G90" s="61">
        <f>January!AL91+February!AL91+March!AL91+April!AL91+May!AL91+June!AL91+July!AL91+August!AL91+September!AL91+October!AL91+November!AL91+December!AL91</f>
        <v>0</v>
      </c>
      <c r="H90" s="62">
        <f>January!AM91+February!AM91+March!AM91+April!AM91+May!AM91+June!AM91+July!AM91+August!AM91+September!AM91+October!AM91+November!AM91+December!AM91</f>
        <v>0</v>
      </c>
      <c r="I90" s="62">
        <f>January!AN91+February!AN91+March!AN91+April!AN91+May!AN91+June!AN91+July!AN91+August!AN91+September!AN91+October!AN91+November!AN91+December!AN91</f>
        <v>0</v>
      </c>
      <c r="J90" s="61">
        <f>January!AO91+February!AO91+March!AO91+April!AO91+May!AO91+June!AO91+July!AO91+August!AO91+September!AO91+October!AO91+November!AO91+December!AO91</f>
        <v>0</v>
      </c>
      <c r="K90" s="61">
        <f>January!AP91+February!AP91+March!AP91+April!AP91+May!AP91+June!AP91+July!AP91+August!AP91+September!AP91+October!AP91+November!AP91+December!AP91</f>
        <v>0</v>
      </c>
      <c r="L90" s="61">
        <f>January!AQ91+February!AQ91+March!AQ91+April!AQ91+May!AQ91+June!AQ91+July!AQ91+August!AQ91+September!AQ91+October!AQ91+November!AQ91+December!AQ91</f>
        <v>0</v>
      </c>
      <c r="M90" s="63">
        <f t="shared" si="1"/>
        <v>0</v>
      </c>
    </row>
    <row r="91" spans="2:13" ht="20.100000000000001" customHeight="1" x14ac:dyDescent="0.25">
      <c r="B91" s="59" t="s">
        <v>138</v>
      </c>
      <c r="C91" s="60">
        <f>January!AH92+February!AH92+March!AH92+April!AH92+May!AH92+June!AH92+July!AH92+August!AH92+September!AH92+October!AH92+November!AH92+December!AH92</f>
        <v>0</v>
      </c>
      <c r="D91" s="61">
        <f>January!AI92+February!AI92+March!AI92+April!AI92+May!AI92+June!AI92+July!AI92+August!AI92+September!AI92+October!AI92+November!AI92+December!AI92</f>
        <v>0</v>
      </c>
      <c r="E91" s="61">
        <f>January!AJ92+February!AJ92+March!AJ92+April!AJ92+May!AJ92+June!AJ92+July!AJ92+August!AJ92+September!AJ92+October!AJ92+November!AJ92+December!AJ92</f>
        <v>0</v>
      </c>
      <c r="F91" s="61">
        <f>January!AK92+February!AK92+March!AK92+April!AK92+May!AK92+June!AK92+July!AK92+August!AK92+September!AK92+October!AK92+November!AK92+December!AK92</f>
        <v>0</v>
      </c>
      <c r="G91" s="61">
        <f>January!AL92+February!AL92+March!AL92+April!AL92+May!AL92+June!AL92+July!AL92+August!AL92+September!AL92+October!AL92+November!AL92+December!AL92</f>
        <v>0</v>
      </c>
      <c r="H91" s="62">
        <f>January!AM92+February!AM92+March!AM92+April!AM92+May!AM92+June!AM92+July!AM92+August!AM92+September!AM92+October!AM92+November!AM92+December!AM92</f>
        <v>0</v>
      </c>
      <c r="I91" s="62">
        <f>January!AN92+February!AN92+March!AN92+April!AN92+May!AN92+June!AN92+July!AN92+August!AN92+September!AN92+October!AN92+November!AN92+December!AN92</f>
        <v>0</v>
      </c>
      <c r="J91" s="61">
        <f>January!AO92+February!AO92+March!AO92+April!AO92+May!AO92+June!AO92+July!AO92+August!AO92+September!AO92+October!AO92+November!AO92+December!AO92</f>
        <v>0</v>
      </c>
      <c r="K91" s="61">
        <f>January!AP92+February!AP92+March!AP92+April!AP92+May!AP92+June!AP92+July!AP92+August!AP92+September!AP92+October!AP92+November!AP92+December!AP92</f>
        <v>0</v>
      </c>
      <c r="L91" s="61">
        <f>January!AQ92+February!AQ92+March!AQ92+April!AQ92+May!AQ92+June!AQ92+July!AQ92+August!AQ92+September!AQ92+October!AQ92+November!AQ92+December!AQ92</f>
        <v>0</v>
      </c>
      <c r="M91" s="63">
        <f t="shared" si="1"/>
        <v>0</v>
      </c>
    </row>
    <row r="92" spans="2:13" ht="20.100000000000001" customHeight="1" x14ac:dyDescent="0.25">
      <c r="B92" s="59" t="s">
        <v>139</v>
      </c>
      <c r="C92" s="60">
        <f>January!AH93+February!AH93+March!AH93+April!AH93+May!AH93+June!AH93+July!AH93+August!AH93+September!AH93+October!AH93+November!AH93+December!AH93</f>
        <v>0</v>
      </c>
      <c r="D92" s="61">
        <f>January!AI93+February!AI93+March!AI93+April!AI93+May!AI93+June!AI93+July!AI93+August!AI93+September!AI93+October!AI93+November!AI93+December!AI93</f>
        <v>0</v>
      </c>
      <c r="E92" s="61">
        <f>January!AJ93+February!AJ93+March!AJ93+April!AJ93+May!AJ93+June!AJ93+July!AJ93+August!AJ93+September!AJ93+October!AJ93+November!AJ93+December!AJ93</f>
        <v>0</v>
      </c>
      <c r="F92" s="61">
        <f>January!AK93+February!AK93+March!AK93+April!AK93+May!AK93+June!AK93+July!AK93+August!AK93+September!AK93+October!AK93+November!AK93+December!AK93</f>
        <v>0</v>
      </c>
      <c r="G92" s="61">
        <f>January!AL93+February!AL93+March!AL93+April!AL93+May!AL93+June!AL93+July!AL93+August!AL93+September!AL93+October!AL93+November!AL93+December!AL93</f>
        <v>0</v>
      </c>
      <c r="H92" s="62">
        <f>January!AM93+February!AM93+March!AM93+April!AM93+May!AM93+June!AM93+July!AM93+August!AM93+September!AM93+October!AM93+November!AM93+December!AM93</f>
        <v>0</v>
      </c>
      <c r="I92" s="62">
        <f>January!AN93+February!AN93+March!AN93+April!AN93+May!AN93+June!AN93+July!AN93+August!AN93+September!AN93+October!AN93+November!AN93+December!AN93</f>
        <v>0</v>
      </c>
      <c r="J92" s="61">
        <f>January!AO93+February!AO93+March!AO93+April!AO93+May!AO93+June!AO93+July!AO93+August!AO93+September!AO93+October!AO93+November!AO93+December!AO93</f>
        <v>0</v>
      </c>
      <c r="K92" s="61">
        <f>January!AP93+February!AP93+March!AP93+April!AP93+May!AP93+June!AP93+July!AP93+August!AP93+September!AP93+October!AP93+November!AP93+December!AP93</f>
        <v>0</v>
      </c>
      <c r="L92" s="61">
        <f>January!AQ93+February!AQ93+March!AQ93+April!AQ93+May!AQ93+June!AQ93+July!AQ93+August!AQ93+September!AQ93+October!AQ93+November!AQ93+December!AQ93</f>
        <v>0</v>
      </c>
      <c r="M92" s="63">
        <f t="shared" si="1"/>
        <v>0</v>
      </c>
    </row>
    <row r="93" spans="2:13" ht="20.100000000000001" customHeight="1" x14ac:dyDescent="0.25">
      <c r="B93" s="59" t="s">
        <v>140</v>
      </c>
      <c r="C93" s="60">
        <f>January!AH94+February!AH94+March!AH94+April!AH94+May!AH94+June!AH94+July!AH94+August!AH94+September!AH94+October!AH94+November!AH94+December!AH94</f>
        <v>0</v>
      </c>
      <c r="D93" s="61">
        <f>January!AI94+February!AI94+March!AI94+April!AI94+May!AI94+June!AI94+July!AI94+August!AI94+September!AI94+October!AI94+November!AI94+December!AI94</f>
        <v>0</v>
      </c>
      <c r="E93" s="61">
        <f>January!AJ94+February!AJ94+March!AJ94+April!AJ94+May!AJ94+June!AJ94+July!AJ94+August!AJ94+September!AJ94+October!AJ94+November!AJ94+December!AJ94</f>
        <v>0</v>
      </c>
      <c r="F93" s="61">
        <f>January!AK94+February!AK94+March!AK94+April!AK94+May!AK94+June!AK94+July!AK94+August!AK94+September!AK94+October!AK94+November!AK94+December!AK94</f>
        <v>0</v>
      </c>
      <c r="G93" s="61">
        <f>January!AL94+February!AL94+March!AL94+April!AL94+May!AL94+June!AL94+July!AL94+August!AL94+September!AL94+October!AL94+November!AL94+December!AL94</f>
        <v>0</v>
      </c>
      <c r="H93" s="62">
        <f>January!AM94+February!AM94+March!AM94+April!AM94+May!AM94+June!AM94+July!AM94+August!AM94+September!AM94+October!AM94+November!AM94+December!AM94</f>
        <v>0</v>
      </c>
      <c r="I93" s="62">
        <f>January!AN94+February!AN94+March!AN94+April!AN94+May!AN94+June!AN94+July!AN94+August!AN94+September!AN94+October!AN94+November!AN94+December!AN94</f>
        <v>0</v>
      </c>
      <c r="J93" s="61">
        <f>January!AO94+February!AO94+March!AO94+April!AO94+May!AO94+June!AO94+July!AO94+August!AO94+September!AO94+October!AO94+November!AO94+December!AO94</f>
        <v>0</v>
      </c>
      <c r="K93" s="61">
        <f>January!AP94+February!AP94+March!AP94+April!AP94+May!AP94+June!AP94+July!AP94+August!AP94+September!AP94+October!AP94+November!AP94+December!AP94</f>
        <v>0</v>
      </c>
      <c r="L93" s="61">
        <f>January!AQ94+February!AQ94+March!AQ94+April!AQ94+May!AQ94+June!AQ94+July!AQ94+August!AQ94+September!AQ94+October!AQ94+November!AQ94+December!AQ94</f>
        <v>0</v>
      </c>
      <c r="M93" s="63">
        <f t="shared" si="1"/>
        <v>0</v>
      </c>
    </row>
    <row r="94" spans="2:13" ht="20.100000000000001" customHeight="1" x14ac:dyDescent="0.25">
      <c r="B94" s="59" t="s">
        <v>141</v>
      </c>
      <c r="C94" s="60">
        <f>January!AH95+February!AH95+March!AH95+April!AH95+May!AH95+June!AH95+July!AH95+August!AH95+September!AH95+October!AH95+November!AH95+December!AH95</f>
        <v>0</v>
      </c>
      <c r="D94" s="61">
        <f>January!AI95+February!AI95+March!AI95+April!AI95+May!AI95+June!AI95+July!AI95+August!AI95+September!AI95+October!AI95+November!AI95+December!AI95</f>
        <v>0</v>
      </c>
      <c r="E94" s="61">
        <f>January!AJ95+February!AJ95+March!AJ95+April!AJ95+May!AJ95+June!AJ95+July!AJ95+August!AJ95+September!AJ95+October!AJ95+November!AJ95+December!AJ95</f>
        <v>0</v>
      </c>
      <c r="F94" s="61">
        <f>January!AK95+February!AK95+March!AK95+April!AK95+May!AK95+June!AK95+July!AK95+August!AK95+September!AK95+October!AK95+November!AK95+December!AK95</f>
        <v>0</v>
      </c>
      <c r="G94" s="61">
        <f>January!AL95+February!AL95+March!AL95+April!AL95+May!AL95+June!AL95+July!AL95+August!AL95+September!AL95+October!AL95+November!AL95+December!AL95</f>
        <v>0</v>
      </c>
      <c r="H94" s="62">
        <f>January!AM95+February!AM95+March!AM95+April!AM95+May!AM95+June!AM95+July!AM95+August!AM95+September!AM95+October!AM95+November!AM95+December!AM95</f>
        <v>0</v>
      </c>
      <c r="I94" s="62">
        <f>January!AN95+February!AN95+March!AN95+April!AN95+May!AN95+June!AN95+July!AN95+August!AN95+September!AN95+October!AN95+November!AN95+December!AN95</f>
        <v>0</v>
      </c>
      <c r="J94" s="61">
        <f>January!AO95+February!AO95+March!AO95+April!AO95+May!AO95+June!AO95+July!AO95+August!AO95+September!AO95+October!AO95+November!AO95+December!AO95</f>
        <v>0</v>
      </c>
      <c r="K94" s="61">
        <f>January!AP95+February!AP95+March!AP95+April!AP95+May!AP95+June!AP95+July!AP95+August!AP95+September!AP95+October!AP95+November!AP95+December!AP95</f>
        <v>0</v>
      </c>
      <c r="L94" s="61">
        <f>January!AQ95+February!AQ95+March!AQ95+April!AQ95+May!AQ95+June!AQ95+July!AQ95+August!AQ95+September!AQ95+October!AQ95+November!AQ95+December!AQ95</f>
        <v>0</v>
      </c>
      <c r="M94" s="63">
        <f t="shared" si="1"/>
        <v>0</v>
      </c>
    </row>
    <row r="95" spans="2:13" ht="20.100000000000001" customHeight="1" x14ac:dyDescent="0.25">
      <c r="B95" s="59" t="s">
        <v>142</v>
      </c>
      <c r="C95" s="60">
        <f>January!AH96+February!AH96+March!AH96+April!AH96+May!AH96+June!AH96+July!AH96+August!AH96+September!AH96+October!AH96+November!AH96+December!AH96</f>
        <v>0</v>
      </c>
      <c r="D95" s="61">
        <f>January!AI96+February!AI96+March!AI96+April!AI96+May!AI96+June!AI96+July!AI96+August!AI96+September!AI96+October!AI96+November!AI96+December!AI96</f>
        <v>0</v>
      </c>
      <c r="E95" s="61">
        <f>January!AJ96+February!AJ96+March!AJ96+April!AJ96+May!AJ96+June!AJ96+July!AJ96+August!AJ96+September!AJ96+October!AJ96+November!AJ96+December!AJ96</f>
        <v>0</v>
      </c>
      <c r="F95" s="61">
        <f>January!AK96+February!AK96+March!AK96+April!AK96+May!AK96+June!AK96+July!AK96+August!AK96+September!AK96+October!AK96+November!AK96+December!AK96</f>
        <v>0</v>
      </c>
      <c r="G95" s="61">
        <f>January!AL96+February!AL96+March!AL96+April!AL96+May!AL96+June!AL96+July!AL96+August!AL96+September!AL96+October!AL96+November!AL96+December!AL96</f>
        <v>0</v>
      </c>
      <c r="H95" s="62">
        <f>January!AM96+February!AM96+March!AM96+April!AM96+May!AM96+June!AM96+July!AM96+August!AM96+September!AM96+October!AM96+November!AM96+December!AM96</f>
        <v>0</v>
      </c>
      <c r="I95" s="62">
        <f>January!AN96+February!AN96+March!AN96+April!AN96+May!AN96+June!AN96+July!AN96+August!AN96+September!AN96+October!AN96+November!AN96+December!AN96</f>
        <v>0</v>
      </c>
      <c r="J95" s="61">
        <f>January!AO96+February!AO96+March!AO96+April!AO96+May!AO96+June!AO96+July!AO96+August!AO96+September!AO96+October!AO96+November!AO96+December!AO96</f>
        <v>0</v>
      </c>
      <c r="K95" s="61">
        <f>January!AP96+February!AP96+March!AP96+April!AP96+May!AP96+June!AP96+July!AP96+August!AP96+September!AP96+October!AP96+November!AP96+December!AP96</f>
        <v>0</v>
      </c>
      <c r="L95" s="61">
        <f>January!AQ96+February!AQ96+March!AQ96+April!AQ96+May!AQ96+June!AQ96+July!AQ96+August!AQ96+September!AQ96+October!AQ96+November!AQ96+December!AQ96</f>
        <v>0</v>
      </c>
      <c r="M95" s="63">
        <f t="shared" si="1"/>
        <v>0</v>
      </c>
    </row>
    <row r="96" spans="2:13" ht="20.100000000000001" customHeight="1" x14ac:dyDescent="0.25">
      <c r="B96" s="59" t="s">
        <v>143</v>
      </c>
      <c r="C96" s="60">
        <f>January!AH97+February!AH97+March!AH97+April!AH97+May!AH97+June!AH97+July!AH97+August!AH97+September!AH97+October!AH97+November!AH97+December!AH97</f>
        <v>0</v>
      </c>
      <c r="D96" s="61">
        <f>January!AI97+February!AI97+March!AI97+April!AI97+May!AI97+June!AI97+July!AI97+August!AI97+September!AI97+October!AI97+November!AI97+December!AI97</f>
        <v>0</v>
      </c>
      <c r="E96" s="61">
        <f>January!AJ97+February!AJ97+March!AJ97+April!AJ97+May!AJ97+June!AJ97+July!AJ97+August!AJ97+September!AJ97+October!AJ97+November!AJ97+December!AJ97</f>
        <v>0</v>
      </c>
      <c r="F96" s="61">
        <f>January!AK97+February!AK97+March!AK97+April!AK97+May!AK97+June!AK97+July!AK97+August!AK97+September!AK97+October!AK97+November!AK97+December!AK97</f>
        <v>0</v>
      </c>
      <c r="G96" s="61">
        <f>January!AL97+February!AL97+March!AL97+April!AL97+May!AL97+June!AL97+July!AL97+August!AL97+September!AL97+October!AL97+November!AL97+December!AL97</f>
        <v>0</v>
      </c>
      <c r="H96" s="62">
        <f>January!AM97+February!AM97+March!AM97+April!AM97+May!AM97+June!AM97+July!AM97+August!AM97+September!AM97+October!AM97+November!AM97+December!AM97</f>
        <v>0</v>
      </c>
      <c r="I96" s="62">
        <f>January!AN97+February!AN97+March!AN97+April!AN97+May!AN97+June!AN97+July!AN97+August!AN97+September!AN97+October!AN97+November!AN97+December!AN97</f>
        <v>0</v>
      </c>
      <c r="J96" s="61">
        <f>January!AO97+February!AO97+March!AO97+April!AO97+May!AO97+June!AO97+July!AO97+August!AO97+September!AO97+October!AO97+November!AO97+December!AO97</f>
        <v>0</v>
      </c>
      <c r="K96" s="61">
        <f>January!AP97+February!AP97+March!AP97+April!AP97+May!AP97+June!AP97+July!AP97+August!AP97+September!AP97+October!AP97+November!AP97+December!AP97</f>
        <v>0</v>
      </c>
      <c r="L96" s="61">
        <f>January!AQ97+February!AQ97+March!AQ97+April!AQ97+May!AQ97+June!AQ97+July!AQ97+August!AQ97+September!AQ97+October!AQ97+November!AQ97+December!AQ97</f>
        <v>0</v>
      </c>
      <c r="M96" s="63">
        <f t="shared" si="1"/>
        <v>0</v>
      </c>
    </row>
    <row r="97" spans="2:13" ht="20.100000000000001" customHeight="1" x14ac:dyDescent="0.25">
      <c r="B97" s="59" t="s">
        <v>144</v>
      </c>
      <c r="C97" s="60">
        <f>January!AH98+February!AH98+March!AH98+April!AH98+May!AH98+June!AH98+July!AH98+August!AH98+September!AH98+October!AH98+November!AH98+December!AH98</f>
        <v>0</v>
      </c>
      <c r="D97" s="61">
        <f>January!AI98+February!AI98+March!AI98+April!AI98+May!AI98+June!AI98+July!AI98+August!AI98+September!AI98+October!AI98+November!AI98+December!AI98</f>
        <v>0</v>
      </c>
      <c r="E97" s="61">
        <f>January!AJ98+February!AJ98+March!AJ98+April!AJ98+May!AJ98+June!AJ98+July!AJ98+August!AJ98+September!AJ98+October!AJ98+November!AJ98+December!AJ98</f>
        <v>0</v>
      </c>
      <c r="F97" s="61">
        <f>January!AK98+February!AK98+March!AK98+April!AK98+May!AK98+June!AK98+July!AK98+August!AK98+September!AK98+October!AK98+November!AK98+December!AK98</f>
        <v>0</v>
      </c>
      <c r="G97" s="61">
        <f>January!AL98+February!AL98+March!AL98+April!AL98+May!AL98+June!AL98+July!AL98+August!AL98+September!AL98+October!AL98+November!AL98+December!AL98</f>
        <v>0</v>
      </c>
      <c r="H97" s="62">
        <f>January!AM98+February!AM98+March!AM98+April!AM98+May!AM98+June!AM98+July!AM98+August!AM98+September!AM98+October!AM98+November!AM98+December!AM98</f>
        <v>0</v>
      </c>
      <c r="I97" s="62">
        <f>January!AN98+February!AN98+March!AN98+April!AN98+May!AN98+June!AN98+July!AN98+August!AN98+September!AN98+October!AN98+November!AN98+December!AN98</f>
        <v>0</v>
      </c>
      <c r="J97" s="61">
        <f>January!AO98+February!AO98+March!AO98+April!AO98+May!AO98+June!AO98+July!AO98+August!AO98+September!AO98+October!AO98+November!AO98+December!AO98</f>
        <v>0</v>
      </c>
      <c r="K97" s="61">
        <f>January!AP98+February!AP98+March!AP98+April!AP98+May!AP98+June!AP98+July!AP98+August!AP98+September!AP98+October!AP98+November!AP98+December!AP98</f>
        <v>0</v>
      </c>
      <c r="L97" s="61">
        <f>January!AQ98+February!AQ98+March!AQ98+April!AQ98+May!AQ98+June!AQ98+July!AQ98+August!AQ98+September!AQ98+October!AQ98+November!AQ98+December!AQ98</f>
        <v>0</v>
      </c>
      <c r="M97" s="63">
        <f t="shared" si="1"/>
        <v>0</v>
      </c>
    </row>
    <row r="98" spans="2:13" ht="20.100000000000001" customHeight="1" x14ac:dyDescent="0.25">
      <c r="B98" s="59" t="s">
        <v>145</v>
      </c>
      <c r="C98" s="60">
        <f>January!AH99+February!AH99+March!AH99+April!AH99+May!AH99+June!AH99+July!AH99+August!AH99+September!AH99+October!AH99+November!AH99+December!AH99</f>
        <v>0</v>
      </c>
      <c r="D98" s="61">
        <f>January!AI99+February!AI99+March!AI99+April!AI99+May!AI99+June!AI99+July!AI99+August!AI99+September!AI99+October!AI99+November!AI99+December!AI99</f>
        <v>0</v>
      </c>
      <c r="E98" s="61">
        <f>January!AJ99+February!AJ99+March!AJ99+April!AJ99+May!AJ99+June!AJ99+July!AJ99+August!AJ99+September!AJ99+October!AJ99+November!AJ99+December!AJ99</f>
        <v>0</v>
      </c>
      <c r="F98" s="61">
        <f>January!AK99+February!AK99+March!AK99+April!AK99+May!AK99+June!AK99+July!AK99+August!AK99+September!AK99+October!AK99+November!AK99+December!AK99</f>
        <v>0</v>
      </c>
      <c r="G98" s="61">
        <f>January!AL99+February!AL99+March!AL99+April!AL99+May!AL99+June!AL99+July!AL99+August!AL99+September!AL99+October!AL99+November!AL99+December!AL99</f>
        <v>0</v>
      </c>
      <c r="H98" s="62">
        <f>January!AM99+February!AM99+March!AM99+April!AM99+May!AM99+June!AM99+July!AM99+August!AM99+September!AM99+October!AM99+November!AM99+December!AM99</f>
        <v>0</v>
      </c>
      <c r="I98" s="62">
        <f>January!AN99+February!AN99+March!AN99+April!AN99+May!AN99+June!AN99+July!AN99+August!AN99+September!AN99+October!AN99+November!AN99+December!AN99</f>
        <v>0</v>
      </c>
      <c r="J98" s="61">
        <f>January!AO99+February!AO99+March!AO99+April!AO99+May!AO99+June!AO99+July!AO99+August!AO99+September!AO99+October!AO99+November!AO99+December!AO99</f>
        <v>0</v>
      </c>
      <c r="K98" s="61">
        <f>January!AP99+February!AP99+March!AP99+April!AP99+May!AP99+June!AP99+July!AP99+August!AP99+September!AP99+October!AP99+November!AP99+December!AP99</f>
        <v>0</v>
      </c>
      <c r="L98" s="61">
        <f>January!AQ99+February!AQ99+March!AQ99+April!AQ99+May!AQ99+June!AQ99+July!AQ99+August!AQ99+September!AQ99+October!AQ99+November!AQ99+December!AQ99</f>
        <v>0</v>
      </c>
      <c r="M98" s="63">
        <f t="shared" si="1"/>
        <v>0</v>
      </c>
    </row>
    <row r="99" spans="2:13" ht="20.100000000000001" customHeight="1" x14ac:dyDescent="0.25">
      <c r="B99" s="59" t="s">
        <v>146</v>
      </c>
      <c r="C99" s="60">
        <f>January!AH100+February!AH100+March!AH100+April!AH100+May!AH100+June!AH100+July!AH100+August!AH100+September!AH100+October!AH100+November!AH100+December!AH100</f>
        <v>0</v>
      </c>
      <c r="D99" s="61">
        <f>January!AI100+February!AI100+March!AI100+April!AI100+May!AI100+June!AI100+July!AI100+August!AI100+September!AI100+October!AI100+November!AI100+December!AI100</f>
        <v>0</v>
      </c>
      <c r="E99" s="61">
        <f>January!AJ100+February!AJ100+March!AJ100+April!AJ100+May!AJ100+June!AJ100+July!AJ100+August!AJ100+September!AJ100+October!AJ100+November!AJ100+December!AJ100</f>
        <v>0</v>
      </c>
      <c r="F99" s="61">
        <f>January!AK100+February!AK100+March!AK100+April!AK100+May!AK100+June!AK100+July!AK100+August!AK100+September!AK100+October!AK100+November!AK100+December!AK100</f>
        <v>0</v>
      </c>
      <c r="G99" s="61">
        <f>January!AL100+February!AL100+March!AL100+April!AL100+May!AL100+June!AL100+July!AL100+August!AL100+September!AL100+October!AL100+November!AL100+December!AL100</f>
        <v>0</v>
      </c>
      <c r="H99" s="62">
        <f>January!AM100+February!AM100+March!AM100+April!AM100+May!AM100+June!AM100+July!AM100+August!AM100+September!AM100+October!AM100+November!AM100+December!AM100</f>
        <v>0</v>
      </c>
      <c r="I99" s="62">
        <f>January!AN100+February!AN100+March!AN100+April!AN100+May!AN100+June!AN100+July!AN100+August!AN100+September!AN100+October!AN100+November!AN100+December!AN100</f>
        <v>0</v>
      </c>
      <c r="J99" s="61">
        <f>January!AO100+February!AO100+March!AO100+April!AO100+May!AO100+June!AO100+July!AO100+August!AO100+September!AO100+October!AO100+November!AO100+December!AO100</f>
        <v>0</v>
      </c>
      <c r="K99" s="61">
        <f>January!AP100+February!AP100+March!AP100+April!AP100+May!AP100+June!AP100+July!AP100+August!AP100+September!AP100+October!AP100+November!AP100+December!AP100</f>
        <v>0</v>
      </c>
      <c r="L99" s="61">
        <f>January!AQ100+February!AQ100+March!AQ100+April!AQ100+May!AQ100+June!AQ100+July!AQ100+August!AQ100+September!AQ100+October!AQ100+November!AQ100+December!AQ100</f>
        <v>0</v>
      </c>
      <c r="M99" s="63">
        <f t="shared" si="1"/>
        <v>0</v>
      </c>
    </row>
    <row r="100" spans="2:13" ht="20.100000000000001" customHeight="1" x14ac:dyDescent="0.25">
      <c r="B100" s="59" t="s">
        <v>147</v>
      </c>
      <c r="C100" s="60">
        <f>January!AH101+February!AH101+March!AH101+April!AH101+May!AH101+June!AH101+July!AH101+August!AH101+September!AH101+October!AH101+November!AH101+December!AH101</f>
        <v>0</v>
      </c>
      <c r="D100" s="61">
        <f>January!AI101+February!AI101+March!AI101+April!AI101+May!AI101+June!AI101+July!AI101+August!AI101+September!AI101+October!AI101+November!AI101+December!AI101</f>
        <v>0</v>
      </c>
      <c r="E100" s="61">
        <f>January!AJ101+February!AJ101+March!AJ101+April!AJ101+May!AJ101+June!AJ101+July!AJ101+August!AJ101+September!AJ101+October!AJ101+November!AJ101+December!AJ101</f>
        <v>0</v>
      </c>
      <c r="F100" s="61">
        <f>January!AK101+February!AK101+March!AK101+April!AK101+May!AK101+June!AK101+July!AK101+August!AK101+September!AK101+October!AK101+November!AK101+December!AK101</f>
        <v>0</v>
      </c>
      <c r="G100" s="61">
        <f>January!AL101+February!AL101+March!AL101+April!AL101+May!AL101+June!AL101+July!AL101+August!AL101+September!AL101+October!AL101+November!AL101+December!AL101</f>
        <v>0</v>
      </c>
      <c r="H100" s="62">
        <f>January!AM101+February!AM101+March!AM101+April!AM101+May!AM101+June!AM101+July!AM101+August!AM101+September!AM101+October!AM101+November!AM101+December!AM101</f>
        <v>0</v>
      </c>
      <c r="I100" s="62">
        <f>January!AN101+February!AN101+March!AN101+April!AN101+May!AN101+June!AN101+July!AN101+August!AN101+September!AN101+October!AN101+November!AN101+December!AN101</f>
        <v>0</v>
      </c>
      <c r="J100" s="61">
        <f>January!AO101+February!AO101+March!AO101+April!AO101+May!AO101+June!AO101+July!AO101+August!AO101+September!AO101+October!AO101+November!AO101+December!AO101</f>
        <v>0</v>
      </c>
      <c r="K100" s="61">
        <f>January!AP101+February!AP101+March!AP101+April!AP101+May!AP101+June!AP101+July!AP101+August!AP101+September!AP101+October!AP101+November!AP101+December!AP101</f>
        <v>0</v>
      </c>
      <c r="L100" s="61">
        <f>January!AQ101+February!AQ101+March!AQ101+April!AQ101+May!AQ101+June!AQ101+July!AQ101+August!AQ101+September!AQ101+October!AQ101+November!AQ101+December!AQ101</f>
        <v>0</v>
      </c>
      <c r="M100" s="63">
        <f t="shared" si="1"/>
        <v>0</v>
      </c>
    </row>
    <row r="101" spans="2:13" ht="20.100000000000001" customHeight="1" x14ac:dyDescent="0.25">
      <c r="B101" s="59" t="s">
        <v>148</v>
      </c>
      <c r="C101" s="60">
        <f>January!AH102+February!AH102+March!AH102+April!AH102+May!AH102+June!AH102+July!AH102+August!AH102+September!AH102+October!AH102+November!AH102+December!AH102</f>
        <v>0</v>
      </c>
      <c r="D101" s="61">
        <f>January!AI102+February!AI102+March!AI102+April!AI102+May!AI102+June!AI102+July!AI102+August!AI102+September!AI102+October!AI102+November!AI102+December!AI102</f>
        <v>0</v>
      </c>
      <c r="E101" s="61">
        <f>January!AJ102+February!AJ102+March!AJ102+April!AJ102+May!AJ102+June!AJ102+July!AJ102+August!AJ102+September!AJ102+October!AJ102+November!AJ102+December!AJ102</f>
        <v>0</v>
      </c>
      <c r="F101" s="61">
        <f>January!AK102+February!AK102+March!AK102+April!AK102+May!AK102+June!AK102+July!AK102+August!AK102+September!AK102+October!AK102+November!AK102+December!AK102</f>
        <v>0</v>
      </c>
      <c r="G101" s="61">
        <f>January!AL102+February!AL102+March!AL102+April!AL102+May!AL102+June!AL102+July!AL102+August!AL102+September!AL102+October!AL102+November!AL102+December!AL102</f>
        <v>0</v>
      </c>
      <c r="H101" s="62">
        <f>January!AM102+February!AM102+March!AM102+April!AM102+May!AM102+June!AM102+July!AM102+August!AM102+September!AM102+October!AM102+November!AM102+December!AM102</f>
        <v>0</v>
      </c>
      <c r="I101" s="62">
        <f>January!AN102+February!AN102+March!AN102+April!AN102+May!AN102+June!AN102+July!AN102+August!AN102+September!AN102+October!AN102+November!AN102+December!AN102</f>
        <v>0</v>
      </c>
      <c r="J101" s="61">
        <f>January!AO102+February!AO102+March!AO102+April!AO102+May!AO102+June!AO102+July!AO102+August!AO102+September!AO102+October!AO102+November!AO102+December!AO102</f>
        <v>0</v>
      </c>
      <c r="K101" s="61">
        <f>January!AP102+February!AP102+March!AP102+April!AP102+May!AP102+June!AP102+July!AP102+August!AP102+September!AP102+October!AP102+November!AP102+December!AP102</f>
        <v>0</v>
      </c>
      <c r="L101" s="61">
        <f>January!AQ102+February!AQ102+March!AQ102+April!AQ102+May!AQ102+June!AQ102+July!AQ102+August!AQ102+September!AQ102+October!AQ102+November!AQ102+December!AQ102</f>
        <v>0</v>
      </c>
      <c r="M101" s="63">
        <f t="shared" si="1"/>
        <v>0</v>
      </c>
    </row>
    <row r="102" spans="2:13" ht="20.100000000000001" customHeight="1" x14ac:dyDescent="0.25">
      <c r="B102" s="59" t="s">
        <v>149</v>
      </c>
      <c r="C102" s="60">
        <f>January!AH103+February!AH103+March!AH103+April!AH103+May!AH103+June!AH103+July!AH103+August!AH103+September!AH103+October!AH103+November!AH103+December!AH103</f>
        <v>0</v>
      </c>
      <c r="D102" s="61">
        <f>January!AI103+February!AI103+March!AI103+April!AI103+May!AI103+June!AI103+July!AI103+August!AI103+September!AI103+October!AI103+November!AI103+December!AI103</f>
        <v>0</v>
      </c>
      <c r="E102" s="61">
        <f>January!AJ103+February!AJ103+March!AJ103+April!AJ103+May!AJ103+June!AJ103+July!AJ103+August!AJ103+September!AJ103+October!AJ103+November!AJ103+December!AJ103</f>
        <v>0</v>
      </c>
      <c r="F102" s="61">
        <f>January!AK103+February!AK103+March!AK103+April!AK103+May!AK103+June!AK103+July!AK103+August!AK103+September!AK103+October!AK103+November!AK103+December!AK103</f>
        <v>0</v>
      </c>
      <c r="G102" s="61">
        <f>January!AL103+February!AL103+March!AL103+April!AL103+May!AL103+June!AL103+July!AL103+August!AL103+September!AL103+October!AL103+November!AL103+December!AL103</f>
        <v>0</v>
      </c>
      <c r="H102" s="62">
        <f>January!AM103+February!AM103+March!AM103+April!AM103+May!AM103+June!AM103+July!AM103+August!AM103+September!AM103+October!AM103+November!AM103+December!AM103</f>
        <v>0</v>
      </c>
      <c r="I102" s="62">
        <f>January!AN103+February!AN103+March!AN103+April!AN103+May!AN103+June!AN103+July!AN103+August!AN103+September!AN103+October!AN103+November!AN103+December!AN103</f>
        <v>0</v>
      </c>
      <c r="J102" s="61">
        <f>January!AO103+February!AO103+March!AO103+April!AO103+May!AO103+June!AO103+July!AO103+August!AO103+September!AO103+October!AO103+November!AO103+December!AO103</f>
        <v>0</v>
      </c>
      <c r="K102" s="61">
        <f>January!AP103+February!AP103+March!AP103+April!AP103+May!AP103+June!AP103+July!AP103+August!AP103+September!AP103+October!AP103+November!AP103+December!AP103</f>
        <v>0</v>
      </c>
      <c r="L102" s="61">
        <f>January!AQ103+February!AQ103+March!AQ103+April!AQ103+May!AQ103+June!AQ103+July!AQ103+August!AQ103+September!AQ103+October!AQ103+November!AQ103+December!AQ103</f>
        <v>0</v>
      </c>
      <c r="M102" s="63">
        <f t="shared" si="1"/>
        <v>0</v>
      </c>
    </row>
    <row r="103" spans="2:13" ht="20.100000000000001" customHeight="1" x14ac:dyDescent="0.25">
      <c r="B103" s="59" t="s">
        <v>150</v>
      </c>
      <c r="C103" s="60">
        <f>January!AH104+February!AH104+March!AH104+April!AH104+May!AH104+June!AH104+July!AH104+August!AH104+September!AH104+October!AH104+November!AH104+December!AH104</f>
        <v>0</v>
      </c>
      <c r="D103" s="61">
        <f>January!AI104+February!AI104+March!AI104+April!AI104+May!AI104+June!AI104+July!AI104+August!AI104+September!AI104+October!AI104+November!AI104+December!AI104</f>
        <v>0</v>
      </c>
      <c r="E103" s="61">
        <f>January!AJ104+February!AJ104+March!AJ104+April!AJ104+May!AJ104+June!AJ104+July!AJ104+August!AJ104+September!AJ104+October!AJ104+November!AJ104+December!AJ104</f>
        <v>0</v>
      </c>
      <c r="F103" s="61">
        <f>January!AK104+February!AK104+March!AK104+April!AK104+May!AK104+June!AK104+July!AK104+August!AK104+September!AK104+October!AK104+November!AK104+December!AK104</f>
        <v>0</v>
      </c>
      <c r="G103" s="61">
        <f>January!AL104+February!AL104+March!AL104+April!AL104+May!AL104+June!AL104+July!AL104+August!AL104+September!AL104+October!AL104+November!AL104+December!AL104</f>
        <v>0</v>
      </c>
      <c r="H103" s="62">
        <f>January!AM104+February!AM104+March!AM104+April!AM104+May!AM104+June!AM104+July!AM104+August!AM104+September!AM104+October!AM104+November!AM104+December!AM104</f>
        <v>0</v>
      </c>
      <c r="I103" s="62">
        <f>January!AN104+February!AN104+March!AN104+April!AN104+May!AN104+June!AN104+July!AN104+August!AN104+September!AN104+October!AN104+November!AN104+December!AN104</f>
        <v>0</v>
      </c>
      <c r="J103" s="61">
        <f>January!AO104+February!AO104+March!AO104+April!AO104+May!AO104+June!AO104+July!AO104+August!AO104+September!AO104+October!AO104+November!AO104+December!AO104</f>
        <v>0</v>
      </c>
      <c r="K103" s="61">
        <f>January!AP104+February!AP104+March!AP104+April!AP104+May!AP104+June!AP104+July!AP104+August!AP104+September!AP104+October!AP104+November!AP104+December!AP104</f>
        <v>0</v>
      </c>
      <c r="L103" s="61">
        <f>January!AQ104+February!AQ104+March!AQ104+April!AQ104+May!AQ104+June!AQ104+July!AQ104+August!AQ104+September!AQ104+October!AQ104+November!AQ104+December!AQ104</f>
        <v>0</v>
      </c>
      <c r="M103" s="63">
        <f t="shared" si="1"/>
        <v>0</v>
      </c>
    </row>
    <row r="104" spans="2:13" ht="20.100000000000001" customHeight="1" x14ac:dyDescent="0.25">
      <c r="B104" s="59" t="s">
        <v>151</v>
      </c>
      <c r="C104" s="60">
        <f>January!AH105+February!AH105+March!AH105+April!AH105+May!AH105+June!AH105+July!AH105+August!AH105+September!AH105+October!AH105+November!AH105+December!AH105</f>
        <v>0</v>
      </c>
      <c r="D104" s="61">
        <f>January!AI105+February!AI105+March!AI105+April!AI105+May!AI105+June!AI105+July!AI105+August!AI105+September!AI105+October!AI105+November!AI105+December!AI105</f>
        <v>0</v>
      </c>
      <c r="E104" s="61">
        <f>January!AJ105+February!AJ105+March!AJ105+April!AJ105+May!AJ105+June!AJ105+July!AJ105+August!AJ105+September!AJ105+October!AJ105+November!AJ105+December!AJ105</f>
        <v>0</v>
      </c>
      <c r="F104" s="61">
        <f>January!AK105+February!AK105+March!AK105+April!AK105+May!AK105+June!AK105+July!AK105+August!AK105+September!AK105+October!AK105+November!AK105+December!AK105</f>
        <v>0</v>
      </c>
      <c r="G104" s="61">
        <f>January!AL105+February!AL105+March!AL105+April!AL105+May!AL105+June!AL105+July!AL105+August!AL105+September!AL105+October!AL105+November!AL105+December!AL105</f>
        <v>0</v>
      </c>
      <c r="H104" s="62">
        <f>January!AM105+February!AM105+March!AM105+April!AM105+May!AM105+June!AM105+July!AM105+August!AM105+September!AM105+October!AM105+November!AM105+December!AM105</f>
        <v>0</v>
      </c>
      <c r="I104" s="62">
        <f>January!AN105+February!AN105+March!AN105+April!AN105+May!AN105+June!AN105+July!AN105+August!AN105+September!AN105+October!AN105+November!AN105+December!AN105</f>
        <v>0</v>
      </c>
      <c r="J104" s="61">
        <f>January!AO105+February!AO105+March!AO105+April!AO105+May!AO105+June!AO105+July!AO105+August!AO105+September!AO105+October!AO105+November!AO105+December!AO105</f>
        <v>0</v>
      </c>
      <c r="K104" s="61">
        <f>January!AP105+February!AP105+March!AP105+April!AP105+May!AP105+June!AP105+July!AP105+August!AP105+September!AP105+October!AP105+November!AP105+December!AP105</f>
        <v>0</v>
      </c>
      <c r="L104" s="61">
        <f>January!AQ105+February!AQ105+March!AQ105+April!AQ105+May!AQ105+June!AQ105+July!AQ105+August!AQ105+September!AQ105+October!AQ105+November!AQ105+December!AQ105</f>
        <v>0</v>
      </c>
      <c r="M104" s="63">
        <f t="shared" si="1"/>
        <v>0</v>
      </c>
    </row>
    <row r="105" spans="2:13" ht="20.100000000000001" customHeight="1" x14ac:dyDescent="0.25">
      <c r="B105" s="59" t="s">
        <v>152</v>
      </c>
      <c r="C105" s="60">
        <f>January!AH106+February!AH106+March!AH106+April!AH106+May!AH106+June!AH106+July!AH106+August!AH106+September!AH106+October!AH106+November!AH106+December!AH106</f>
        <v>0</v>
      </c>
      <c r="D105" s="61">
        <f>January!AI106+February!AI106+March!AI106+April!AI106+May!AI106+June!AI106+July!AI106+August!AI106+September!AI106+October!AI106+November!AI106+December!AI106</f>
        <v>0</v>
      </c>
      <c r="E105" s="61">
        <f>January!AJ106+February!AJ106+March!AJ106+April!AJ106+May!AJ106+June!AJ106+July!AJ106+August!AJ106+September!AJ106+October!AJ106+November!AJ106+December!AJ106</f>
        <v>0</v>
      </c>
      <c r="F105" s="61">
        <f>January!AK106+February!AK106+March!AK106+April!AK106+May!AK106+June!AK106+July!AK106+August!AK106+September!AK106+October!AK106+November!AK106+December!AK106</f>
        <v>0</v>
      </c>
      <c r="G105" s="61">
        <f>January!AL106+February!AL106+March!AL106+April!AL106+May!AL106+June!AL106+July!AL106+August!AL106+September!AL106+October!AL106+November!AL106+December!AL106</f>
        <v>0</v>
      </c>
      <c r="H105" s="62">
        <f>January!AM106+February!AM106+March!AM106+April!AM106+May!AM106+June!AM106+July!AM106+August!AM106+September!AM106+October!AM106+November!AM106+December!AM106</f>
        <v>0</v>
      </c>
      <c r="I105" s="62">
        <f>January!AN106+February!AN106+March!AN106+April!AN106+May!AN106+June!AN106+July!AN106+August!AN106+September!AN106+October!AN106+November!AN106+December!AN106</f>
        <v>0</v>
      </c>
      <c r="J105" s="61">
        <f>January!AO106+February!AO106+March!AO106+April!AO106+May!AO106+June!AO106+July!AO106+August!AO106+September!AO106+October!AO106+November!AO106+December!AO106</f>
        <v>0</v>
      </c>
      <c r="K105" s="61">
        <f>January!AP106+February!AP106+March!AP106+April!AP106+May!AP106+June!AP106+July!AP106+August!AP106+September!AP106+October!AP106+November!AP106+December!AP106</f>
        <v>0</v>
      </c>
      <c r="L105" s="61">
        <f>January!AQ106+February!AQ106+March!AQ106+April!AQ106+May!AQ106+June!AQ106+July!AQ106+August!AQ106+September!AQ106+October!AQ106+November!AQ106+December!AQ106</f>
        <v>0</v>
      </c>
      <c r="M105" s="63">
        <f t="shared" si="1"/>
        <v>0</v>
      </c>
    </row>
    <row r="106" spans="2:13" ht="20.100000000000001" customHeight="1" x14ac:dyDescent="0.25">
      <c r="B106" s="59" t="s">
        <v>153</v>
      </c>
      <c r="C106" s="60">
        <f>January!AH107+February!AH107+March!AH107+April!AH107+May!AH107+June!AH107+July!AH107+August!AH107+September!AH107+October!AH107+November!AH107+December!AH107</f>
        <v>0</v>
      </c>
      <c r="D106" s="61">
        <f>January!AI107+February!AI107+March!AI107+April!AI107+May!AI107+June!AI107+July!AI107+August!AI107+September!AI107+October!AI107+November!AI107+December!AI107</f>
        <v>0</v>
      </c>
      <c r="E106" s="61">
        <f>January!AJ107+February!AJ107+March!AJ107+April!AJ107+May!AJ107+June!AJ107+July!AJ107+August!AJ107+September!AJ107+October!AJ107+November!AJ107+December!AJ107</f>
        <v>0</v>
      </c>
      <c r="F106" s="61">
        <f>January!AK107+February!AK107+March!AK107+April!AK107+May!AK107+June!AK107+July!AK107+August!AK107+September!AK107+October!AK107+November!AK107+December!AK107</f>
        <v>0</v>
      </c>
      <c r="G106" s="61">
        <f>January!AL107+February!AL107+March!AL107+April!AL107+May!AL107+June!AL107+July!AL107+August!AL107+September!AL107+October!AL107+November!AL107+December!AL107</f>
        <v>0</v>
      </c>
      <c r="H106" s="62">
        <f>January!AM107+February!AM107+March!AM107+April!AM107+May!AM107+June!AM107+July!AM107+August!AM107+September!AM107+October!AM107+November!AM107+December!AM107</f>
        <v>0</v>
      </c>
      <c r="I106" s="62">
        <f>January!AN107+February!AN107+March!AN107+April!AN107+May!AN107+June!AN107+July!AN107+August!AN107+September!AN107+October!AN107+November!AN107+December!AN107</f>
        <v>0</v>
      </c>
      <c r="J106" s="61">
        <f>January!AO107+February!AO107+March!AO107+April!AO107+May!AO107+June!AO107+July!AO107+August!AO107+September!AO107+October!AO107+November!AO107+December!AO107</f>
        <v>0</v>
      </c>
      <c r="K106" s="61">
        <f>January!AP107+February!AP107+March!AP107+April!AP107+May!AP107+June!AP107+July!AP107+August!AP107+September!AP107+October!AP107+November!AP107+December!AP107</f>
        <v>0</v>
      </c>
      <c r="L106" s="61">
        <f>January!AQ107+February!AQ107+March!AQ107+April!AQ107+May!AQ107+June!AQ107+July!AQ107+August!AQ107+September!AQ107+October!AQ107+November!AQ107+December!AQ107</f>
        <v>0</v>
      </c>
      <c r="M106" s="63">
        <f t="shared" si="1"/>
        <v>0</v>
      </c>
    </row>
    <row r="107" spans="2:13" ht="20.100000000000001" customHeight="1" x14ac:dyDescent="0.25">
      <c r="B107" s="59" t="s">
        <v>154</v>
      </c>
      <c r="C107" s="60">
        <f>January!AH108+February!AH108+March!AH108+April!AH108+May!AH108+June!AH108+July!AH108+August!AH108+September!AH108+October!AH108+November!AH108+December!AH108</f>
        <v>0</v>
      </c>
      <c r="D107" s="61">
        <f>January!AI108+February!AI108+March!AI108+April!AI108+May!AI108+June!AI108+July!AI108+August!AI108+September!AI108+October!AI108+November!AI108+December!AI108</f>
        <v>0</v>
      </c>
      <c r="E107" s="61">
        <f>January!AJ108+February!AJ108+March!AJ108+April!AJ108+May!AJ108+June!AJ108+July!AJ108+August!AJ108+September!AJ108+October!AJ108+November!AJ108+December!AJ108</f>
        <v>0</v>
      </c>
      <c r="F107" s="61">
        <f>January!AK108+February!AK108+March!AK108+April!AK108+May!AK108+June!AK108+July!AK108+August!AK108+September!AK108+October!AK108+November!AK108+December!AK108</f>
        <v>0</v>
      </c>
      <c r="G107" s="61">
        <f>January!AL108+February!AL108+March!AL108+April!AL108+May!AL108+June!AL108+July!AL108+August!AL108+September!AL108+October!AL108+November!AL108+December!AL108</f>
        <v>0</v>
      </c>
      <c r="H107" s="62">
        <f>January!AM108+February!AM108+March!AM108+April!AM108+May!AM108+June!AM108+July!AM108+August!AM108+September!AM108+October!AM108+November!AM108+December!AM108</f>
        <v>0</v>
      </c>
      <c r="I107" s="62">
        <f>January!AN108+February!AN108+March!AN108+April!AN108+May!AN108+June!AN108+July!AN108+August!AN108+September!AN108+October!AN108+November!AN108+December!AN108</f>
        <v>0</v>
      </c>
      <c r="J107" s="61">
        <f>January!AO108+February!AO108+March!AO108+April!AO108+May!AO108+June!AO108+July!AO108+August!AO108+September!AO108+October!AO108+November!AO108+December!AO108</f>
        <v>0</v>
      </c>
      <c r="K107" s="61">
        <f>January!AP108+February!AP108+March!AP108+April!AP108+May!AP108+June!AP108+July!AP108+August!AP108+September!AP108+October!AP108+November!AP108+December!AP108</f>
        <v>0</v>
      </c>
      <c r="L107" s="61">
        <f>January!AQ108+February!AQ108+March!AQ108+April!AQ108+May!AQ108+June!AQ108+July!AQ108+August!AQ108+September!AQ108+October!AQ108+November!AQ108+December!AQ108</f>
        <v>0</v>
      </c>
      <c r="M107" s="63">
        <f t="shared" si="1"/>
        <v>0</v>
      </c>
    </row>
    <row r="108" spans="2:13" ht="20.100000000000001" customHeight="1" x14ac:dyDescent="0.25">
      <c r="B108" s="59" t="s">
        <v>155</v>
      </c>
      <c r="C108" s="60">
        <f>January!AH109+February!AH109+March!AH109+April!AH109+May!AH109+June!AH109+July!AH109+August!AH109+September!AH109+October!AH109+November!AH109+December!AH109</f>
        <v>0</v>
      </c>
      <c r="D108" s="61">
        <f>January!AI109+February!AI109+March!AI109+April!AI109+May!AI109+June!AI109+July!AI109+August!AI109+September!AI109+October!AI109+November!AI109+December!AI109</f>
        <v>0</v>
      </c>
      <c r="E108" s="61">
        <f>January!AJ109+February!AJ109+March!AJ109+April!AJ109+May!AJ109+June!AJ109+July!AJ109+August!AJ109+September!AJ109+October!AJ109+November!AJ109+December!AJ109</f>
        <v>0</v>
      </c>
      <c r="F108" s="61">
        <f>January!AK109+February!AK109+March!AK109+April!AK109+May!AK109+June!AK109+July!AK109+August!AK109+September!AK109+October!AK109+November!AK109+December!AK109</f>
        <v>0</v>
      </c>
      <c r="G108" s="61">
        <f>January!AL109+February!AL109+March!AL109+April!AL109+May!AL109+June!AL109+July!AL109+August!AL109+September!AL109+October!AL109+November!AL109+December!AL109</f>
        <v>0</v>
      </c>
      <c r="H108" s="62">
        <f>January!AM109+February!AM109+March!AM109+April!AM109+May!AM109+June!AM109+July!AM109+August!AM109+September!AM109+October!AM109+November!AM109+December!AM109</f>
        <v>0</v>
      </c>
      <c r="I108" s="62">
        <f>January!AN109+February!AN109+March!AN109+April!AN109+May!AN109+June!AN109+July!AN109+August!AN109+September!AN109+October!AN109+November!AN109+December!AN109</f>
        <v>0</v>
      </c>
      <c r="J108" s="61">
        <f>January!AO109+February!AO109+March!AO109+April!AO109+May!AO109+June!AO109+July!AO109+August!AO109+September!AO109+October!AO109+November!AO109+December!AO109</f>
        <v>0</v>
      </c>
      <c r="K108" s="61">
        <f>January!AP109+February!AP109+March!AP109+April!AP109+May!AP109+June!AP109+July!AP109+August!AP109+September!AP109+October!AP109+November!AP109+December!AP109</f>
        <v>0</v>
      </c>
      <c r="L108" s="61">
        <f>January!AQ109+February!AQ109+March!AQ109+April!AQ109+May!AQ109+June!AQ109+July!AQ109+August!AQ109+September!AQ109+October!AQ109+November!AQ109+December!AQ109</f>
        <v>0</v>
      </c>
      <c r="M108" s="63">
        <f t="shared" si="1"/>
        <v>0</v>
      </c>
    </row>
    <row r="109" spans="2:13" ht="20.100000000000001" customHeight="1" x14ac:dyDescent="0.25">
      <c r="B109" s="59" t="s">
        <v>156</v>
      </c>
      <c r="C109" s="60">
        <f>January!AH110+February!AH110+March!AH110+April!AH110+May!AH110+June!AH110+July!AH110+August!AH110+September!AH110+October!AH110+November!AH110+December!AH110</f>
        <v>0</v>
      </c>
      <c r="D109" s="61">
        <f>January!AI110+February!AI110+March!AI110+April!AI110+May!AI110+June!AI110+July!AI110+August!AI110+September!AI110+October!AI110+November!AI110+December!AI110</f>
        <v>0</v>
      </c>
      <c r="E109" s="61">
        <f>January!AJ110+February!AJ110+March!AJ110+April!AJ110+May!AJ110+June!AJ110+July!AJ110+August!AJ110+September!AJ110+October!AJ110+November!AJ110+December!AJ110</f>
        <v>0</v>
      </c>
      <c r="F109" s="61">
        <f>January!AK110+February!AK110+March!AK110+April!AK110+May!AK110+June!AK110+July!AK110+August!AK110+September!AK110+October!AK110+November!AK110+December!AK110</f>
        <v>0</v>
      </c>
      <c r="G109" s="61">
        <f>January!AL110+February!AL110+March!AL110+April!AL110+May!AL110+June!AL110+July!AL110+August!AL110+September!AL110+October!AL110+November!AL110+December!AL110</f>
        <v>0</v>
      </c>
      <c r="H109" s="62">
        <f>January!AM110+February!AM110+March!AM110+April!AM110+May!AM110+June!AM110+July!AM110+August!AM110+September!AM110+October!AM110+November!AM110+December!AM110</f>
        <v>0</v>
      </c>
      <c r="I109" s="62">
        <f>January!AN110+February!AN110+March!AN110+April!AN110+May!AN110+June!AN110+July!AN110+August!AN110+September!AN110+October!AN110+November!AN110+December!AN110</f>
        <v>0</v>
      </c>
      <c r="J109" s="61">
        <f>January!AO110+February!AO110+March!AO110+April!AO110+May!AO110+June!AO110+July!AO110+August!AO110+September!AO110+October!AO110+November!AO110+December!AO110</f>
        <v>0</v>
      </c>
      <c r="K109" s="61">
        <f>January!AP110+February!AP110+March!AP110+April!AP110+May!AP110+June!AP110+July!AP110+August!AP110+September!AP110+October!AP110+November!AP110+December!AP110</f>
        <v>0</v>
      </c>
      <c r="L109" s="61">
        <f>January!AQ110+February!AQ110+March!AQ110+April!AQ110+May!AQ110+June!AQ110+July!AQ110+August!AQ110+September!AQ110+October!AQ110+November!AQ110+December!AQ110</f>
        <v>0</v>
      </c>
      <c r="M109" s="63">
        <f t="shared" si="1"/>
        <v>0</v>
      </c>
    </row>
    <row r="110" spans="2:13" ht="20.100000000000001" customHeight="1" x14ac:dyDescent="0.25">
      <c r="B110" s="59" t="s">
        <v>157</v>
      </c>
      <c r="C110" s="60">
        <f>January!AH111+February!AH111+March!AH111+April!AH111+May!AH111+June!AH111+July!AH111+August!AH111+September!AH111+October!AH111+November!AH111+December!AH111</f>
        <v>0</v>
      </c>
      <c r="D110" s="61">
        <f>January!AI111+February!AI111+March!AI111+April!AI111+May!AI111+June!AI111+July!AI111+August!AI111+September!AI111+October!AI111+November!AI111+December!AI111</f>
        <v>0</v>
      </c>
      <c r="E110" s="61">
        <f>January!AJ111+February!AJ111+March!AJ111+April!AJ111+May!AJ111+June!AJ111+July!AJ111+August!AJ111+September!AJ111+October!AJ111+November!AJ111+December!AJ111</f>
        <v>0</v>
      </c>
      <c r="F110" s="61">
        <f>January!AK111+February!AK111+March!AK111+April!AK111+May!AK111+June!AK111+July!AK111+August!AK111+September!AK111+October!AK111+November!AK111+December!AK111</f>
        <v>0</v>
      </c>
      <c r="G110" s="61">
        <f>January!AL111+February!AL111+March!AL111+April!AL111+May!AL111+June!AL111+July!AL111+August!AL111+September!AL111+October!AL111+November!AL111+December!AL111</f>
        <v>0</v>
      </c>
      <c r="H110" s="62">
        <f>January!AM111+February!AM111+March!AM111+April!AM111+May!AM111+June!AM111+July!AM111+August!AM111+September!AM111+October!AM111+November!AM111+December!AM111</f>
        <v>0</v>
      </c>
      <c r="I110" s="62">
        <f>January!AN111+February!AN111+March!AN111+April!AN111+May!AN111+June!AN111+July!AN111+August!AN111+September!AN111+October!AN111+November!AN111+December!AN111</f>
        <v>0</v>
      </c>
      <c r="J110" s="61">
        <f>January!AO111+February!AO111+March!AO111+April!AO111+May!AO111+June!AO111+July!AO111+August!AO111+September!AO111+October!AO111+November!AO111+December!AO111</f>
        <v>0</v>
      </c>
      <c r="K110" s="61">
        <f>January!AP111+February!AP111+March!AP111+April!AP111+May!AP111+June!AP111+July!AP111+August!AP111+September!AP111+October!AP111+November!AP111+December!AP111</f>
        <v>0</v>
      </c>
      <c r="L110" s="61">
        <f>January!AQ111+February!AQ111+March!AQ111+April!AQ111+May!AQ111+June!AQ111+July!AQ111+August!AQ111+September!AQ111+October!AQ111+November!AQ111+December!AQ111</f>
        <v>0</v>
      </c>
      <c r="M110" s="63">
        <f t="shared" si="1"/>
        <v>0</v>
      </c>
    </row>
    <row r="111" spans="2:13" ht="20.100000000000001" customHeight="1" x14ac:dyDescent="0.25">
      <c r="B111" s="59" t="s">
        <v>158</v>
      </c>
      <c r="C111" s="60">
        <f>January!AH112+February!AH112+March!AH112+April!AH112+May!AH112+June!AH112+July!AH112+August!AH112+September!AH112+October!AH112+November!AH112+December!AH112</f>
        <v>0</v>
      </c>
      <c r="D111" s="61">
        <f>January!AI112+February!AI112+March!AI112+April!AI112+May!AI112+June!AI112+July!AI112+August!AI112+September!AI112+October!AI112+November!AI112+December!AI112</f>
        <v>0</v>
      </c>
      <c r="E111" s="61">
        <f>January!AJ112+February!AJ112+March!AJ112+April!AJ112+May!AJ112+June!AJ112+July!AJ112+August!AJ112+September!AJ112+October!AJ112+November!AJ112+December!AJ112</f>
        <v>0</v>
      </c>
      <c r="F111" s="61">
        <f>January!AK112+February!AK112+March!AK112+April!AK112+May!AK112+June!AK112+July!AK112+August!AK112+September!AK112+October!AK112+November!AK112+December!AK112</f>
        <v>0</v>
      </c>
      <c r="G111" s="61">
        <f>January!AL112+February!AL112+March!AL112+April!AL112+May!AL112+June!AL112+July!AL112+August!AL112+September!AL112+October!AL112+November!AL112+December!AL112</f>
        <v>0</v>
      </c>
      <c r="H111" s="62">
        <f>January!AM112+February!AM112+March!AM112+April!AM112+May!AM112+June!AM112+July!AM112+August!AM112+September!AM112+October!AM112+November!AM112+December!AM112</f>
        <v>0</v>
      </c>
      <c r="I111" s="62">
        <f>January!AN112+February!AN112+March!AN112+April!AN112+May!AN112+June!AN112+July!AN112+August!AN112+September!AN112+October!AN112+November!AN112+December!AN112</f>
        <v>0</v>
      </c>
      <c r="J111" s="61">
        <f>January!AO112+February!AO112+March!AO112+April!AO112+May!AO112+June!AO112+July!AO112+August!AO112+September!AO112+October!AO112+November!AO112+December!AO112</f>
        <v>0</v>
      </c>
      <c r="K111" s="61">
        <f>January!AP112+February!AP112+March!AP112+April!AP112+May!AP112+June!AP112+July!AP112+August!AP112+September!AP112+October!AP112+November!AP112+December!AP112</f>
        <v>0</v>
      </c>
      <c r="L111" s="61">
        <f>January!AQ112+February!AQ112+March!AQ112+April!AQ112+May!AQ112+June!AQ112+July!AQ112+August!AQ112+September!AQ112+October!AQ112+November!AQ112+December!AQ112</f>
        <v>0</v>
      </c>
      <c r="M111" s="63">
        <f t="shared" si="1"/>
        <v>0</v>
      </c>
    </row>
    <row r="112" spans="2:13" ht="20.100000000000001" customHeight="1" x14ac:dyDescent="0.25">
      <c r="B112" s="59" t="s">
        <v>159</v>
      </c>
      <c r="C112" s="60">
        <f>January!AH113+February!AH113+March!AH113+April!AH113+May!AH113+June!AH113+July!AH113+August!AH113+September!AH113+October!AH113+November!AH113+December!AH113</f>
        <v>0</v>
      </c>
      <c r="D112" s="61">
        <f>January!AI113+February!AI113+March!AI113+April!AI113+May!AI113+June!AI113+July!AI113+August!AI113+September!AI113+October!AI113+November!AI113+December!AI113</f>
        <v>0</v>
      </c>
      <c r="E112" s="61">
        <f>January!AJ113+February!AJ113+March!AJ113+April!AJ113+May!AJ113+June!AJ113+July!AJ113+August!AJ113+September!AJ113+October!AJ113+November!AJ113+December!AJ113</f>
        <v>0</v>
      </c>
      <c r="F112" s="61">
        <f>January!AK113+February!AK113+March!AK113+April!AK113+May!AK113+June!AK113+July!AK113+August!AK113+September!AK113+October!AK113+November!AK113+December!AK113</f>
        <v>0</v>
      </c>
      <c r="G112" s="61">
        <f>January!AL113+February!AL113+March!AL113+April!AL113+May!AL113+June!AL113+July!AL113+August!AL113+September!AL113+October!AL113+November!AL113+December!AL113</f>
        <v>0</v>
      </c>
      <c r="H112" s="62">
        <f>January!AM113+February!AM113+March!AM113+April!AM113+May!AM113+June!AM113+July!AM113+August!AM113+September!AM113+October!AM113+November!AM113+December!AM113</f>
        <v>0</v>
      </c>
      <c r="I112" s="62">
        <f>January!AN113+February!AN113+March!AN113+April!AN113+May!AN113+June!AN113+July!AN113+August!AN113+September!AN113+October!AN113+November!AN113+December!AN113</f>
        <v>0</v>
      </c>
      <c r="J112" s="61">
        <f>January!AO113+February!AO113+March!AO113+April!AO113+May!AO113+June!AO113+July!AO113+August!AO113+September!AO113+October!AO113+November!AO113+December!AO113</f>
        <v>0</v>
      </c>
      <c r="K112" s="61">
        <f>January!AP113+February!AP113+March!AP113+April!AP113+May!AP113+June!AP113+July!AP113+August!AP113+September!AP113+October!AP113+November!AP113+December!AP113</f>
        <v>0</v>
      </c>
      <c r="L112" s="61">
        <f>January!AQ113+February!AQ113+March!AQ113+April!AQ113+May!AQ113+June!AQ113+July!AQ113+August!AQ113+September!AQ113+October!AQ113+November!AQ113+December!AQ113</f>
        <v>0</v>
      </c>
      <c r="M112" s="63">
        <f t="shared" si="1"/>
        <v>0</v>
      </c>
    </row>
    <row r="113" spans="2:13" ht="20.100000000000001" customHeight="1" x14ac:dyDescent="0.25">
      <c r="B113" s="59" t="s">
        <v>160</v>
      </c>
      <c r="C113" s="60">
        <f>January!AH114+February!AH114+March!AH114+April!AH114+May!AH114+June!AH114+July!AH114+August!AH114+September!AH114+October!AH114+November!AH114+December!AH114</f>
        <v>0</v>
      </c>
      <c r="D113" s="61">
        <f>January!AI114+February!AI114+March!AI114+April!AI114+May!AI114+June!AI114+July!AI114+August!AI114+September!AI114+October!AI114+November!AI114+December!AI114</f>
        <v>0</v>
      </c>
      <c r="E113" s="61">
        <f>January!AJ114+February!AJ114+March!AJ114+April!AJ114+May!AJ114+June!AJ114+July!AJ114+August!AJ114+September!AJ114+October!AJ114+November!AJ114+December!AJ114</f>
        <v>0</v>
      </c>
      <c r="F113" s="61">
        <f>January!AK114+February!AK114+March!AK114+April!AK114+May!AK114+June!AK114+July!AK114+August!AK114+September!AK114+October!AK114+November!AK114+December!AK114</f>
        <v>0</v>
      </c>
      <c r="G113" s="61">
        <f>January!AL114+February!AL114+March!AL114+April!AL114+May!AL114+June!AL114+July!AL114+August!AL114+September!AL114+October!AL114+November!AL114+December!AL114</f>
        <v>0</v>
      </c>
      <c r="H113" s="62">
        <f>January!AM114+February!AM114+March!AM114+April!AM114+May!AM114+June!AM114+July!AM114+August!AM114+September!AM114+October!AM114+November!AM114+December!AM114</f>
        <v>0</v>
      </c>
      <c r="I113" s="62">
        <f>January!AN114+February!AN114+March!AN114+April!AN114+May!AN114+June!AN114+July!AN114+August!AN114+September!AN114+October!AN114+November!AN114+December!AN114</f>
        <v>0</v>
      </c>
      <c r="J113" s="61">
        <f>January!AO114+February!AO114+March!AO114+April!AO114+May!AO114+June!AO114+July!AO114+August!AO114+September!AO114+October!AO114+November!AO114+December!AO114</f>
        <v>0</v>
      </c>
      <c r="K113" s="61">
        <f>January!AP114+February!AP114+March!AP114+April!AP114+May!AP114+June!AP114+July!AP114+August!AP114+September!AP114+October!AP114+November!AP114+December!AP114</f>
        <v>0</v>
      </c>
      <c r="L113" s="61">
        <f>January!AQ114+February!AQ114+March!AQ114+April!AQ114+May!AQ114+June!AQ114+July!AQ114+August!AQ114+September!AQ114+October!AQ114+November!AQ114+December!AQ114</f>
        <v>0</v>
      </c>
      <c r="M113" s="63">
        <f t="shared" si="1"/>
        <v>0</v>
      </c>
    </row>
    <row r="114" spans="2:13" ht="20.100000000000001" customHeight="1" x14ac:dyDescent="0.25">
      <c r="B114" s="59" t="s">
        <v>161</v>
      </c>
      <c r="C114" s="60">
        <f>January!AH115+February!AH115+March!AH115+April!AH115+May!AH115+June!AH115+July!AH115+August!AH115+September!AH115+October!AH115+November!AH115+December!AH115</f>
        <v>0</v>
      </c>
      <c r="D114" s="61">
        <f>January!AI115+February!AI115+March!AI115+April!AI115+May!AI115+June!AI115+July!AI115+August!AI115+September!AI115+October!AI115+November!AI115+December!AI115</f>
        <v>0</v>
      </c>
      <c r="E114" s="61">
        <f>January!AJ115+February!AJ115+March!AJ115+April!AJ115+May!AJ115+June!AJ115+July!AJ115+August!AJ115+September!AJ115+October!AJ115+November!AJ115+December!AJ115</f>
        <v>0</v>
      </c>
      <c r="F114" s="61">
        <f>January!AK115+February!AK115+March!AK115+April!AK115+May!AK115+June!AK115+July!AK115+August!AK115+September!AK115+October!AK115+November!AK115+December!AK115</f>
        <v>0</v>
      </c>
      <c r="G114" s="61">
        <f>January!AL115+February!AL115+March!AL115+April!AL115+May!AL115+June!AL115+July!AL115+August!AL115+September!AL115+October!AL115+November!AL115+December!AL115</f>
        <v>0</v>
      </c>
      <c r="H114" s="62">
        <f>January!AM115+February!AM115+March!AM115+April!AM115+May!AM115+June!AM115+July!AM115+August!AM115+September!AM115+October!AM115+November!AM115+December!AM115</f>
        <v>0</v>
      </c>
      <c r="I114" s="62">
        <f>January!AN115+February!AN115+March!AN115+April!AN115+May!AN115+June!AN115+July!AN115+August!AN115+September!AN115+October!AN115+November!AN115+December!AN115</f>
        <v>0</v>
      </c>
      <c r="J114" s="61">
        <f>January!AO115+February!AO115+March!AO115+April!AO115+May!AO115+June!AO115+July!AO115+August!AO115+September!AO115+October!AO115+November!AO115+December!AO115</f>
        <v>0</v>
      </c>
      <c r="K114" s="61">
        <f>January!AP115+February!AP115+March!AP115+April!AP115+May!AP115+June!AP115+July!AP115+August!AP115+September!AP115+October!AP115+November!AP115+December!AP115</f>
        <v>0</v>
      </c>
      <c r="L114" s="61">
        <f>January!AQ115+February!AQ115+March!AQ115+April!AQ115+May!AQ115+June!AQ115+July!AQ115+August!AQ115+September!AQ115+October!AQ115+November!AQ115+December!AQ115</f>
        <v>0</v>
      </c>
      <c r="M114" s="63">
        <f t="shared" si="1"/>
        <v>0</v>
      </c>
    </row>
    <row r="115" spans="2:13" ht="20.100000000000001" customHeight="1" x14ac:dyDescent="0.25">
      <c r="B115" s="59" t="s">
        <v>162</v>
      </c>
      <c r="C115" s="60">
        <f>January!AH116+February!AH116+March!AH116+April!AH116+May!AH116+June!AH116+July!AH116+August!AH116+September!AH116+October!AH116+November!AH116+December!AH116</f>
        <v>0</v>
      </c>
      <c r="D115" s="61">
        <f>January!AI116+February!AI116+March!AI116+April!AI116+May!AI116+June!AI116+July!AI116+August!AI116+September!AI116+October!AI116+November!AI116+December!AI116</f>
        <v>0</v>
      </c>
      <c r="E115" s="61">
        <f>January!AJ116+February!AJ116+March!AJ116+April!AJ116+May!AJ116+June!AJ116+July!AJ116+August!AJ116+September!AJ116+October!AJ116+November!AJ116+December!AJ116</f>
        <v>0</v>
      </c>
      <c r="F115" s="61">
        <f>January!AK116+February!AK116+March!AK116+April!AK116+May!AK116+June!AK116+July!AK116+August!AK116+September!AK116+October!AK116+November!AK116+December!AK116</f>
        <v>0</v>
      </c>
      <c r="G115" s="61">
        <f>January!AL116+February!AL116+March!AL116+April!AL116+May!AL116+June!AL116+July!AL116+August!AL116+September!AL116+October!AL116+November!AL116+December!AL116</f>
        <v>0</v>
      </c>
      <c r="H115" s="62">
        <f>January!AM116+February!AM116+March!AM116+April!AM116+May!AM116+June!AM116+July!AM116+August!AM116+September!AM116+October!AM116+November!AM116+December!AM116</f>
        <v>0</v>
      </c>
      <c r="I115" s="62">
        <f>January!AN116+February!AN116+March!AN116+April!AN116+May!AN116+June!AN116+July!AN116+August!AN116+September!AN116+October!AN116+November!AN116+December!AN116</f>
        <v>0</v>
      </c>
      <c r="J115" s="61">
        <f>January!AO116+February!AO116+March!AO116+April!AO116+May!AO116+June!AO116+July!AO116+August!AO116+September!AO116+October!AO116+November!AO116+December!AO116</f>
        <v>0</v>
      </c>
      <c r="K115" s="61">
        <f>January!AP116+February!AP116+March!AP116+April!AP116+May!AP116+June!AP116+July!AP116+August!AP116+September!AP116+October!AP116+November!AP116+December!AP116</f>
        <v>0</v>
      </c>
      <c r="L115" s="61">
        <f>January!AQ116+February!AQ116+March!AQ116+April!AQ116+May!AQ116+June!AQ116+July!AQ116+August!AQ116+September!AQ116+October!AQ116+November!AQ116+December!AQ116</f>
        <v>0</v>
      </c>
      <c r="M115" s="63">
        <f t="shared" si="1"/>
        <v>0</v>
      </c>
    </row>
    <row r="116" spans="2:13" ht="20.100000000000001" customHeight="1" x14ac:dyDescent="0.25">
      <c r="B116" s="59" t="s">
        <v>163</v>
      </c>
      <c r="C116" s="60">
        <f>January!AH117+February!AH117+March!AH117+April!AH117+May!AH117+June!AH117+July!AH117+August!AH117+September!AH117+October!AH117+November!AH117+December!AH117</f>
        <v>0</v>
      </c>
      <c r="D116" s="61">
        <f>January!AI117+February!AI117+March!AI117+April!AI117+May!AI117+June!AI117+July!AI117+August!AI117+September!AI117+October!AI117+November!AI117+December!AI117</f>
        <v>0</v>
      </c>
      <c r="E116" s="61">
        <f>January!AJ117+February!AJ117+March!AJ117+April!AJ117+May!AJ117+June!AJ117+July!AJ117+August!AJ117+September!AJ117+October!AJ117+November!AJ117+December!AJ117</f>
        <v>0</v>
      </c>
      <c r="F116" s="61">
        <f>January!AK117+February!AK117+March!AK117+April!AK117+May!AK117+June!AK117+July!AK117+August!AK117+September!AK117+October!AK117+November!AK117+December!AK117</f>
        <v>0</v>
      </c>
      <c r="G116" s="61">
        <f>January!AL117+February!AL117+March!AL117+April!AL117+May!AL117+June!AL117+July!AL117+August!AL117+September!AL117+October!AL117+November!AL117+December!AL117</f>
        <v>0</v>
      </c>
      <c r="H116" s="62">
        <f>January!AM117+February!AM117+March!AM117+April!AM117+May!AM117+June!AM117+July!AM117+August!AM117+September!AM117+October!AM117+November!AM117+December!AM117</f>
        <v>0</v>
      </c>
      <c r="I116" s="62">
        <f>January!AN117+February!AN117+March!AN117+April!AN117+May!AN117+June!AN117+July!AN117+August!AN117+September!AN117+October!AN117+November!AN117+December!AN117</f>
        <v>0</v>
      </c>
      <c r="J116" s="61">
        <f>January!AO117+February!AO117+March!AO117+April!AO117+May!AO117+June!AO117+July!AO117+August!AO117+September!AO117+October!AO117+November!AO117+December!AO117</f>
        <v>0</v>
      </c>
      <c r="K116" s="61">
        <f>January!AP117+February!AP117+March!AP117+April!AP117+May!AP117+June!AP117+July!AP117+August!AP117+September!AP117+October!AP117+November!AP117+December!AP117</f>
        <v>0</v>
      </c>
      <c r="L116" s="61">
        <f>January!AQ117+February!AQ117+March!AQ117+April!AQ117+May!AQ117+June!AQ117+July!AQ117+August!AQ117+September!AQ117+October!AQ117+November!AQ117+December!AQ117</f>
        <v>0</v>
      </c>
      <c r="M116" s="63">
        <f t="shared" si="1"/>
        <v>0</v>
      </c>
    </row>
    <row r="117" spans="2:13" ht="20.100000000000001" customHeight="1" x14ac:dyDescent="0.25">
      <c r="B117" s="59" t="s">
        <v>164</v>
      </c>
      <c r="C117" s="60">
        <f>January!AH118+February!AH118+March!AH118+April!AH118+May!AH118+June!AH118+July!AH118+August!AH118+September!AH118+October!AH118+November!AH118+December!AH118</f>
        <v>0</v>
      </c>
      <c r="D117" s="61">
        <f>January!AI118+February!AI118+March!AI118+April!AI118+May!AI118+June!AI118+July!AI118+August!AI118+September!AI118+October!AI118+November!AI118+December!AI118</f>
        <v>0</v>
      </c>
      <c r="E117" s="61">
        <f>January!AJ118+February!AJ118+March!AJ118+April!AJ118+May!AJ118+June!AJ118+July!AJ118+August!AJ118+September!AJ118+October!AJ118+November!AJ118+December!AJ118</f>
        <v>0</v>
      </c>
      <c r="F117" s="61">
        <f>January!AK118+February!AK118+March!AK118+April!AK118+May!AK118+June!AK118+July!AK118+August!AK118+September!AK118+October!AK118+November!AK118+December!AK118</f>
        <v>0</v>
      </c>
      <c r="G117" s="61">
        <f>January!AL118+February!AL118+March!AL118+April!AL118+May!AL118+June!AL118+July!AL118+August!AL118+September!AL118+October!AL118+November!AL118+December!AL118</f>
        <v>0</v>
      </c>
      <c r="H117" s="62">
        <f>January!AM118+February!AM118+March!AM118+April!AM118+May!AM118+June!AM118+July!AM118+August!AM118+September!AM118+October!AM118+November!AM118+December!AM118</f>
        <v>0</v>
      </c>
      <c r="I117" s="62">
        <f>January!AN118+February!AN118+March!AN118+April!AN118+May!AN118+June!AN118+July!AN118+August!AN118+September!AN118+October!AN118+November!AN118+December!AN118</f>
        <v>0</v>
      </c>
      <c r="J117" s="61">
        <f>January!AO118+February!AO118+March!AO118+April!AO118+May!AO118+June!AO118+July!AO118+August!AO118+September!AO118+October!AO118+November!AO118+December!AO118</f>
        <v>0</v>
      </c>
      <c r="K117" s="61">
        <f>January!AP118+February!AP118+March!AP118+April!AP118+May!AP118+June!AP118+July!AP118+August!AP118+September!AP118+October!AP118+November!AP118+December!AP118</f>
        <v>0</v>
      </c>
      <c r="L117" s="61">
        <f>January!AQ118+February!AQ118+March!AQ118+April!AQ118+May!AQ118+June!AQ118+July!AQ118+August!AQ118+September!AQ118+October!AQ118+November!AQ118+December!AQ118</f>
        <v>0</v>
      </c>
      <c r="M117" s="63">
        <f t="shared" si="1"/>
        <v>0</v>
      </c>
    </row>
    <row r="118" spans="2:13" ht="20.100000000000001" customHeight="1" x14ac:dyDescent="0.25">
      <c r="B118" s="59" t="s">
        <v>165</v>
      </c>
      <c r="C118" s="60">
        <f>January!AH119+February!AH119+March!AH119+April!AH119+May!AH119+June!AH119+July!AH119+August!AH119+September!AH119+October!AH119+November!AH119+December!AH119</f>
        <v>0</v>
      </c>
      <c r="D118" s="61">
        <f>January!AI119+February!AI119+March!AI119+April!AI119+May!AI119+June!AI119+July!AI119+August!AI119+September!AI119+October!AI119+November!AI119+December!AI119</f>
        <v>0</v>
      </c>
      <c r="E118" s="61">
        <f>January!AJ119+February!AJ119+March!AJ119+April!AJ119+May!AJ119+June!AJ119+July!AJ119+August!AJ119+September!AJ119+October!AJ119+November!AJ119+December!AJ119</f>
        <v>0</v>
      </c>
      <c r="F118" s="61">
        <f>January!AK119+February!AK119+March!AK119+April!AK119+May!AK119+June!AK119+July!AK119+August!AK119+September!AK119+October!AK119+November!AK119+December!AK119</f>
        <v>0</v>
      </c>
      <c r="G118" s="61">
        <f>January!AL119+February!AL119+March!AL119+April!AL119+May!AL119+June!AL119+July!AL119+August!AL119+September!AL119+October!AL119+November!AL119+December!AL119</f>
        <v>0</v>
      </c>
      <c r="H118" s="62">
        <f>January!AM119+February!AM119+March!AM119+April!AM119+May!AM119+June!AM119+July!AM119+August!AM119+September!AM119+October!AM119+November!AM119+December!AM119</f>
        <v>0</v>
      </c>
      <c r="I118" s="62">
        <f>January!AN119+February!AN119+March!AN119+April!AN119+May!AN119+June!AN119+July!AN119+August!AN119+September!AN119+October!AN119+November!AN119+December!AN119</f>
        <v>0</v>
      </c>
      <c r="J118" s="61">
        <f>January!AO119+February!AO119+March!AO119+April!AO119+May!AO119+June!AO119+July!AO119+August!AO119+September!AO119+October!AO119+November!AO119+December!AO119</f>
        <v>0</v>
      </c>
      <c r="K118" s="61">
        <f>January!AP119+February!AP119+March!AP119+April!AP119+May!AP119+June!AP119+July!AP119+August!AP119+September!AP119+October!AP119+November!AP119+December!AP119</f>
        <v>0</v>
      </c>
      <c r="L118" s="61">
        <f>January!AQ119+February!AQ119+March!AQ119+April!AQ119+May!AQ119+June!AQ119+July!AQ119+August!AQ119+September!AQ119+October!AQ119+November!AQ119+December!AQ119</f>
        <v>0</v>
      </c>
      <c r="M118" s="63">
        <f t="shared" si="1"/>
        <v>0</v>
      </c>
    </row>
    <row r="119" spans="2:13" ht="20.100000000000001" customHeight="1" x14ac:dyDescent="0.25">
      <c r="B119" s="59" t="s">
        <v>166</v>
      </c>
      <c r="C119" s="60">
        <f>January!AH120+February!AH120+March!AH120+April!AH120+May!AH120+June!AH120+July!AH120+August!AH120+September!AH120+October!AH120+November!AH120+December!AH120</f>
        <v>0</v>
      </c>
      <c r="D119" s="61">
        <f>January!AI120+February!AI120+March!AI120+April!AI120+May!AI120+June!AI120+July!AI120+August!AI120+September!AI120+October!AI120+November!AI120+December!AI120</f>
        <v>0</v>
      </c>
      <c r="E119" s="61">
        <f>January!AJ120+February!AJ120+March!AJ120+April!AJ120+May!AJ120+June!AJ120+July!AJ120+August!AJ120+September!AJ120+October!AJ120+November!AJ120+December!AJ120</f>
        <v>0</v>
      </c>
      <c r="F119" s="61">
        <f>January!AK120+February!AK120+March!AK120+April!AK120+May!AK120+June!AK120+July!AK120+August!AK120+September!AK120+October!AK120+November!AK120+December!AK120</f>
        <v>0</v>
      </c>
      <c r="G119" s="61">
        <f>January!AL120+February!AL120+March!AL120+April!AL120+May!AL120+June!AL120+July!AL120+August!AL120+September!AL120+October!AL120+November!AL120+December!AL120</f>
        <v>0</v>
      </c>
      <c r="H119" s="62">
        <f>January!AM120+February!AM120+March!AM120+April!AM120+May!AM120+June!AM120+July!AM120+August!AM120+September!AM120+October!AM120+November!AM120+December!AM120</f>
        <v>0</v>
      </c>
      <c r="I119" s="62">
        <f>January!AN120+February!AN120+March!AN120+April!AN120+May!AN120+June!AN120+July!AN120+August!AN120+September!AN120+October!AN120+November!AN120+December!AN120</f>
        <v>0</v>
      </c>
      <c r="J119" s="61">
        <f>January!AO120+February!AO120+March!AO120+April!AO120+May!AO120+June!AO120+July!AO120+August!AO120+September!AO120+October!AO120+November!AO120+December!AO120</f>
        <v>0</v>
      </c>
      <c r="K119" s="61">
        <f>January!AP120+February!AP120+March!AP120+April!AP120+May!AP120+June!AP120+July!AP120+August!AP120+September!AP120+October!AP120+November!AP120+December!AP120</f>
        <v>0</v>
      </c>
      <c r="L119" s="61">
        <f>January!AQ120+February!AQ120+March!AQ120+April!AQ120+May!AQ120+June!AQ120+July!AQ120+August!AQ120+September!AQ120+October!AQ120+November!AQ120+December!AQ120</f>
        <v>0</v>
      </c>
      <c r="M119" s="63">
        <f t="shared" si="1"/>
        <v>0</v>
      </c>
    </row>
    <row r="120" spans="2:13" ht="20.100000000000001" customHeight="1" x14ac:dyDescent="0.25">
      <c r="B120" s="59" t="s">
        <v>167</v>
      </c>
      <c r="C120" s="60">
        <f>January!AH121+February!AH121+March!AH121+April!AH121+May!AH121+June!AH121+July!AH121+August!AH121+September!AH121+October!AH121+November!AH121+December!AH121</f>
        <v>0</v>
      </c>
      <c r="D120" s="61">
        <f>January!AI121+February!AI121+March!AI121+April!AI121+May!AI121+June!AI121+July!AI121+August!AI121+September!AI121+October!AI121+November!AI121+December!AI121</f>
        <v>0</v>
      </c>
      <c r="E120" s="61">
        <f>January!AJ121+February!AJ121+March!AJ121+April!AJ121+May!AJ121+June!AJ121+July!AJ121+August!AJ121+September!AJ121+October!AJ121+November!AJ121+December!AJ121</f>
        <v>0</v>
      </c>
      <c r="F120" s="61">
        <f>January!AK121+February!AK121+March!AK121+April!AK121+May!AK121+June!AK121+July!AK121+August!AK121+September!AK121+October!AK121+November!AK121+December!AK121</f>
        <v>0</v>
      </c>
      <c r="G120" s="61">
        <f>January!AL121+February!AL121+March!AL121+April!AL121+May!AL121+June!AL121+July!AL121+August!AL121+September!AL121+October!AL121+November!AL121+December!AL121</f>
        <v>0</v>
      </c>
      <c r="H120" s="62">
        <f>January!AM121+February!AM121+March!AM121+April!AM121+May!AM121+June!AM121+July!AM121+August!AM121+September!AM121+October!AM121+November!AM121+December!AM121</f>
        <v>0</v>
      </c>
      <c r="I120" s="62">
        <f>January!AN121+February!AN121+March!AN121+April!AN121+May!AN121+June!AN121+July!AN121+August!AN121+September!AN121+October!AN121+November!AN121+December!AN121</f>
        <v>0</v>
      </c>
      <c r="J120" s="61">
        <f>January!AO121+February!AO121+March!AO121+April!AO121+May!AO121+June!AO121+July!AO121+August!AO121+September!AO121+October!AO121+November!AO121+December!AO121</f>
        <v>0</v>
      </c>
      <c r="K120" s="61">
        <f>January!AP121+February!AP121+March!AP121+April!AP121+May!AP121+June!AP121+July!AP121+August!AP121+September!AP121+October!AP121+November!AP121+December!AP121</f>
        <v>0</v>
      </c>
      <c r="L120" s="61">
        <f>January!AQ121+February!AQ121+March!AQ121+April!AQ121+May!AQ121+June!AQ121+July!AQ121+August!AQ121+September!AQ121+October!AQ121+November!AQ121+December!AQ121</f>
        <v>0</v>
      </c>
      <c r="M120" s="63">
        <f t="shared" si="1"/>
        <v>0</v>
      </c>
    </row>
    <row r="121" spans="2:13" ht="20.100000000000001" customHeight="1" x14ac:dyDescent="0.25">
      <c r="B121" s="59" t="s">
        <v>168</v>
      </c>
      <c r="C121" s="60">
        <f>January!AH122+February!AH122+March!AH122+April!AH122+May!AH122+June!AH122+July!AH122+August!AH122+September!AH122+October!AH122+November!AH122+December!AH122</f>
        <v>0</v>
      </c>
      <c r="D121" s="61">
        <f>January!AI122+February!AI122+March!AI122+April!AI122+May!AI122+June!AI122+July!AI122+August!AI122+September!AI122+October!AI122+November!AI122+December!AI122</f>
        <v>0</v>
      </c>
      <c r="E121" s="61">
        <f>January!AJ122+February!AJ122+March!AJ122+April!AJ122+May!AJ122+June!AJ122+July!AJ122+August!AJ122+September!AJ122+October!AJ122+November!AJ122+December!AJ122</f>
        <v>0</v>
      </c>
      <c r="F121" s="61">
        <f>January!AK122+February!AK122+March!AK122+April!AK122+May!AK122+June!AK122+July!AK122+August!AK122+September!AK122+October!AK122+November!AK122+December!AK122</f>
        <v>0</v>
      </c>
      <c r="G121" s="61">
        <f>January!AL122+February!AL122+March!AL122+April!AL122+May!AL122+June!AL122+July!AL122+August!AL122+September!AL122+October!AL122+November!AL122+December!AL122</f>
        <v>0</v>
      </c>
      <c r="H121" s="62">
        <f>January!AM122+February!AM122+March!AM122+April!AM122+May!AM122+June!AM122+July!AM122+August!AM122+September!AM122+October!AM122+November!AM122+December!AM122</f>
        <v>0</v>
      </c>
      <c r="I121" s="62">
        <f>January!AN122+February!AN122+March!AN122+April!AN122+May!AN122+June!AN122+July!AN122+August!AN122+September!AN122+October!AN122+November!AN122+December!AN122</f>
        <v>0</v>
      </c>
      <c r="J121" s="61">
        <f>January!AO122+February!AO122+March!AO122+April!AO122+May!AO122+June!AO122+July!AO122+August!AO122+September!AO122+October!AO122+November!AO122+December!AO122</f>
        <v>0</v>
      </c>
      <c r="K121" s="61">
        <f>January!AP122+February!AP122+March!AP122+April!AP122+May!AP122+June!AP122+July!AP122+August!AP122+September!AP122+October!AP122+November!AP122+December!AP122</f>
        <v>0</v>
      </c>
      <c r="L121" s="61">
        <f>January!AQ122+February!AQ122+March!AQ122+April!AQ122+May!AQ122+June!AQ122+July!AQ122+August!AQ122+September!AQ122+October!AQ122+November!AQ122+December!AQ122</f>
        <v>0</v>
      </c>
      <c r="M121" s="63">
        <f t="shared" si="1"/>
        <v>0</v>
      </c>
    </row>
    <row r="122" spans="2:13" ht="20.100000000000001" customHeight="1" x14ac:dyDescent="0.25">
      <c r="B122" s="59" t="s">
        <v>169</v>
      </c>
      <c r="C122" s="60">
        <f>January!AH123+February!AH123+March!AH123+April!AH123+May!AH123+June!AH123+July!AH123+August!AH123+September!AH123+October!AH123+November!AH123+December!AH123</f>
        <v>0</v>
      </c>
      <c r="D122" s="61">
        <f>January!AI123+February!AI123+March!AI123+April!AI123+May!AI123+June!AI123+July!AI123+August!AI123+September!AI123+October!AI123+November!AI123+December!AI123</f>
        <v>0</v>
      </c>
      <c r="E122" s="61">
        <f>January!AJ123+February!AJ123+March!AJ123+April!AJ123+May!AJ123+June!AJ123+July!AJ123+August!AJ123+September!AJ123+October!AJ123+November!AJ123+December!AJ123</f>
        <v>0</v>
      </c>
      <c r="F122" s="61">
        <f>January!AK123+February!AK123+March!AK123+April!AK123+May!AK123+June!AK123+July!AK123+August!AK123+September!AK123+October!AK123+November!AK123+December!AK123</f>
        <v>0</v>
      </c>
      <c r="G122" s="61">
        <f>January!AL123+February!AL123+March!AL123+April!AL123+May!AL123+June!AL123+July!AL123+August!AL123+September!AL123+October!AL123+November!AL123+December!AL123</f>
        <v>0</v>
      </c>
      <c r="H122" s="62">
        <f>January!AM123+February!AM123+March!AM123+April!AM123+May!AM123+June!AM123+July!AM123+August!AM123+September!AM123+October!AM123+November!AM123+December!AM123</f>
        <v>0</v>
      </c>
      <c r="I122" s="62">
        <f>January!AN123+February!AN123+March!AN123+April!AN123+May!AN123+June!AN123+July!AN123+August!AN123+September!AN123+October!AN123+November!AN123+December!AN123</f>
        <v>0</v>
      </c>
      <c r="J122" s="61">
        <f>January!AO123+February!AO123+March!AO123+April!AO123+May!AO123+June!AO123+July!AO123+August!AO123+September!AO123+October!AO123+November!AO123+December!AO123</f>
        <v>0</v>
      </c>
      <c r="K122" s="61">
        <f>January!AP123+February!AP123+March!AP123+April!AP123+May!AP123+June!AP123+July!AP123+August!AP123+September!AP123+October!AP123+November!AP123+December!AP123</f>
        <v>0</v>
      </c>
      <c r="L122" s="61">
        <f>January!AQ123+February!AQ123+March!AQ123+April!AQ123+May!AQ123+June!AQ123+July!AQ123+August!AQ123+September!AQ123+October!AQ123+November!AQ123+December!AQ123</f>
        <v>0</v>
      </c>
      <c r="M122" s="63">
        <f t="shared" si="1"/>
        <v>0</v>
      </c>
    </row>
    <row r="123" spans="2:13" ht="20.100000000000001" customHeight="1" x14ac:dyDescent="0.25">
      <c r="B123" s="59" t="s">
        <v>170</v>
      </c>
      <c r="C123" s="60">
        <f>January!AH124+February!AH124+March!AH124+April!AH124+May!AH124+June!AH124+July!AH124+August!AH124+September!AH124+October!AH124+November!AH124+December!AH124</f>
        <v>0</v>
      </c>
      <c r="D123" s="61">
        <f>January!AI124+February!AI124+March!AI124+April!AI124+May!AI124+June!AI124+July!AI124+August!AI124+September!AI124+October!AI124+November!AI124+December!AI124</f>
        <v>0</v>
      </c>
      <c r="E123" s="61">
        <f>January!AJ124+February!AJ124+March!AJ124+April!AJ124+May!AJ124+June!AJ124+July!AJ124+August!AJ124+September!AJ124+October!AJ124+November!AJ124+December!AJ124</f>
        <v>0</v>
      </c>
      <c r="F123" s="61">
        <f>January!AK124+February!AK124+March!AK124+April!AK124+May!AK124+June!AK124+July!AK124+August!AK124+September!AK124+October!AK124+November!AK124+December!AK124</f>
        <v>0</v>
      </c>
      <c r="G123" s="61">
        <f>January!AL124+February!AL124+March!AL124+April!AL124+May!AL124+June!AL124+July!AL124+August!AL124+September!AL124+October!AL124+November!AL124+December!AL124</f>
        <v>0</v>
      </c>
      <c r="H123" s="62">
        <f>January!AM124+February!AM124+March!AM124+April!AM124+May!AM124+June!AM124+July!AM124+August!AM124+September!AM124+October!AM124+November!AM124+December!AM124</f>
        <v>0</v>
      </c>
      <c r="I123" s="62">
        <f>January!AN124+February!AN124+March!AN124+April!AN124+May!AN124+June!AN124+July!AN124+August!AN124+September!AN124+October!AN124+November!AN124+December!AN124</f>
        <v>0</v>
      </c>
      <c r="J123" s="61">
        <f>January!AO124+February!AO124+March!AO124+April!AO124+May!AO124+June!AO124+July!AO124+August!AO124+September!AO124+October!AO124+November!AO124+December!AO124</f>
        <v>0</v>
      </c>
      <c r="K123" s="61">
        <f>January!AP124+February!AP124+March!AP124+April!AP124+May!AP124+June!AP124+July!AP124+August!AP124+September!AP124+October!AP124+November!AP124+December!AP124</f>
        <v>0</v>
      </c>
      <c r="L123" s="61">
        <f>January!AQ124+February!AQ124+March!AQ124+April!AQ124+May!AQ124+June!AQ124+July!AQ124+August!AQ124+September!AQ124+October!AQ124+November!AQ124+December!AQ124</f>
        <v>0</v>
      </c>
      <c r="M123" s="63">
        <f t="shared" si="1"/>
        <v>0</v>
      </c>
    </row>
    <row r="124" spans="2:13" ht="20.100000000000001" customHeight="1" x14ac:dyDescent="0.25">
      <c r="B124" s="59" t="s">
        <v>171</v>
      </c>
      <c r="C124" s="60">
        <f>January!AH125+February!AH125+March!AH125+April!AH125+May!AH125+June!AH125+July!AH125+August!AH125+September!AH125+October!AH125+November!AH125+December!AH125</f>
        <v>0</v>
      </c>
      <c r="D124" s="61">
        <f>January!AI125+February!AI125+March!AI125+April!AI125+May!AI125+June!AI125+July!AI125+August!AI125+September!AI125+October!AI125+November!AI125+December!AI125</f>
        <v>0</v>
      </c>
      <c r="E124" s="61">
        <f>January!AJ125+February!AJ125+March!AJ125+April!AJ125+May!AJ125+June!AJ125+July!AJ125+August!AJ125+September!AJ125+October!AJ125+November!AJ125+December!AJ125</f>
        <v>0</v>
      </c>
      <c r="F124" s="61">
        <f>January!AK125+February!AK125+March!AK125+April!AK125+May!AK125+June!AK125+July!AK125+August!AK125+September!AK125+October!AK125+November!AK125+December!AK125</f>
        <v>0</v>
      </c>
      <c r="G124" s="61">
        <f>January!AL125+February!AL125+March!AL125+April!AL125+May!AL125+June!AL125+July!AL125+August!AL125+September!AL125+October!AL125+November!AL125+December!AL125</f>
        <v>0</v>
      </c>
      <c r="H124" s="62">
        <f>January!AM125+February!AM125+March!AM125+April!AM125+May!AM125+June!AM125+July!AM125+August!AM125+September!AM125+October!AM125+November!AM125+December!AM125</f>
        <v>0</v>
      </c>
      <c r="I124" s="62">
        <f>January!AN125+February!AN125+March!AN125+April!AN125+May!AN125+June!AN125+July!AN125+August!AN125+September!AN125+October!AN125+November!AN125+December!AN125</f>
        <v>0</v>
      </c>
      <c r="J124" s="61">
        <f>January!AO125+February!AO125+March!AO125+April!AO125+May!AO125+June!AO125+July!AO125+August!AO125+September!AO125+October!AO125+November!AO125+December!AO125</f>
        <v>0</v>
      </c>
      <c r="K124" s="61">
        <f>January!AP125+February!AP125+March!AP125+April!AP125+May!AP125+June!AP125+July!AP125+August!AP125+September!AP125+October!AP125+November!AP125+December!AP125</f>
        <v>0</v>
      </c>
      <c r="L124" s="61">
        <f>January!AQ125+February!AQ125+March!AQ125+April!AQ125+May!AQ125+June!AQ125+July!AQ125+August!AQ125+September!AQ125+October!AQ125+November!AQ125+December!AQ125</f>
        <v>0</v>
      </c>
      <c r="M124" s="63">
        <f t="shared" si="1"/>
        <v>0</v>
      </c>
    </row>
    <row r="125" spans="2:13" ht="20.100000000000001" customHeight="1" x14ac:dyDescent="0.25">
      <c r="B125" s="59" t="s">
        <v>172</v>
      </c>
      <c r="C125" s="60">
        <f>January!AH126+February!AH126+March!AH126+April!AH126+May!AH126+June!AH126+July!AH126+August!AH126+September!AH126+October!AH126+November!AH126+December!AH126</f>
        <v>0</v>
      </c>
      <c r="D125" s="61">
        <f>January!AI126+February!AI126+March!AI126+April!AI126+May!AI126+June!AI126+July!AI126+August!AI126+September!AI126+October!AI126+November!AI126+December!AI126</f>
        <v>0</v>
      </c>
      <c r="E125" s="61">
        <f>January!AJ126+February!AJ126+March!AJ126+April!AJ126+May!AJ126+June!AJ126+July!AJ126+August!AJ126+September!AJ126+October!AJ126+November!AJ126+December!AJ126</f>
        <v>0</v>
      </c>
      <c r="F125" s="61">
        <f>January!AK126+February!AK126+March!AK126+April!AK126+May!AK126+June!AK126+July!AK126+August!AK126+September!AK126+October!AK126+November!AK126+December!AK126</f>
        <v>0</v>
      </c>
      <c r="G125" s="61">
        <f>January!AL126+February!AL126+March!AL126+April!AL126+May!AL126+June!AL126+July!AL126+August!AL126+September!AL126+October!AL126+November!AL126+December!AL126</f>
        <v>0</v>
      </c>
      <c r="H125" s="62">
        <f>January!AM126+February!AM126+March!AM126+April!AM126+May!AM126+June!AM126+July!AM126+August!AM126+September!AM126+October!AM126+November!AM126+December!AM126</f>
        <v>0</v>
      </c>
      <c r="I125" s="62">
        <f>January!AN126+February!AN126+March!AN126+April!AN126+May!AN126+June!AN126+July!AN126+August!AN126+September!AN126+October!AN126+November!AN126+December!AN126</f>
        <v>0</v>
      </c>
      <c r="J125" s="61">
        <f>January!AO126+February!AO126+March!AO126+April!AO126+May!AO126+June!AO126+July!AO126+August!AO126+September!AO126+October!AO126+November!AO126+December!AO126</f>
        <v>0</v>
      </c>
      <c r="K125" s="61">
        <f>January!AP126+February!AP126+March!AP126+April!AP126+May!AP126+June!AP126+July!AP126+August!AP126+September!AP126+October!AP126+November!AP126+December!AP126</f>
        <v>0</v>
      </c>
      <c r="L125" s="61">
        <f>January!AQ126+February!AQ126+March!AQ126+April!AQ126+May!AQ126+June!AQ126+July!AQ126+August!AQ126+September!AQ126+October!AQ126+November!AQ126+December!AQ126</f>
        <v>0</v>
      </c>
      <c r="M125" s="63">
        <f t="shared" si="1"/>
        <v>0</v>
      </c>
    </row>
    <row r="126" spans="2:13" ht="20.100000000000001" customHeight="1" x14ac:dyDescent="0.25">
      <c r="B126" s="59" t="s">
        <v>173</v>
      </c>
      <c r="C126" s="60">
        <f>January!AH127+February!AH127+March!AH127+April!AH127+May!AH127+June!AH127+July!AH127+August!AH127+September!AH127+October!AH127+November!AH127+December!AH127</f>
        <v>0</v>
      </c>
      <c r="D126" s="61">
        <f>January!AI127+February!AI127+March!AI127+April!AI127+May!AI127+June!AI127+July!AI127+August!AI127+September!AI127+October!AI127+November!AI127+December!AI127</f>
        <v>0</v>
      </c>
      <c r="E126" s="61">
        <f>January!AJ127+February!AJ127+March!AJ127+April!AJ127+May!AJ127+June!AJ127+July!AJ127+August!AJ127+September!AJ127+October!AJ127+November!AJ127+December!AJ127</f>
        <v>0</v>
      </c>
      <c r="F126" s="61">
        <f>January!AK127+February!AK127+March!AK127+April!AK127+May!AK127+June!AK127+July!AK127+August!AK127+September!AK127+October!AK127+November!AK127+December!AK127</f>
        <v>0</v>
      </c>
      <c r="G126" s="61">
        <f>January!AL127+February!AL127+March!AL127+April!AL127+May!AL127+June!AL127+July!AL127+August!AL127+September!AL127+October!AL127+November!AL127+December!AL127</f>
        <v>0</v>
      </c>
      <c r="H126" s="62">
        <f>January!AM127+February!AM127+March!AM127+April!AM127+May!AM127+June!AM127+July!AM127+August!AM127+September!AM127+October!AM127+November!AM127+December!AM127</f>
        <v>0</v>
      </c>
      <c r="I126" s="62">
        <f>January!AN127+February!AN127+March!AN127+April!AN127+May!AN127+June!AN127+July!AN127+August!AN127+September!AN127+October!AN127+November!AN127+December!AN127</f>
        <v>0</v>
      </c>
      <c r="J126" s="61">
        <f>January!AO127+February!AO127+March!AO127+April!AO127+May!AO127+June!AO127+July!AO127+August!AO127+September!AO127+October!AO127+November!AO127+December!AO127</f>
        <v>0</v>
      </c>
      <c r="K126" s="61">
        <f>January!AP127+February!AP127+March!AP127+April!AP127+May!AP127+June!AP127+July!AP127+August!AP127+September!AP127+October!AP127+November!AP127+December!AP127</f>
        <v>0</v>
      </c>
      <c r="L126" s="61">
        <f>January!AQ127+February!AQ127+March!AQ127+April!AQ127+May!AQ127+June!AQ127+July!AQ127+August!AQ127+September!AQ127+October!AQ127+November!AQ127+December!AQ127</f>
        <v>0</v>
      </c>
      <c r="M126" s="63">
        <f t="shared" si="1"/>
        <v>0</v>
      </c>
    </row>
    <row r="127" spans="2:13" ht="20.100000000000001" customHeight="1" x14ac:dyDescent="0.25">
      <c r="B127" s="59" t="s">
        <v>174</v>
      </c>
      <c r="C127" s="60">
        <f>January!AH128+February!AH128+March!AH128+April!AH128+May!AH128+June!AH128+July!AH128+August!AH128+September!AH128+October!AH128+November!AH128+December!AH128</f>
        <v>0</v>
      </c>
      <c r="D127" s="61">
        <f>January!AI128+February!AI128+March!AI128+April!AI128+May!AI128+June!AI128+July!AI128+August!AI128+September!AI128+October!AI128+November!AI128+December!AI128</f>
        <v>0</v>
      </c>
      <c r="E127" s="61">
        <f>January!AJ128+February!AJ128+March!AJ128+April!AJ128+May!AJ128+June!AJ128+July!AJ128+August!AJ128+September!AJ128+October!AJ128+November!AJ128+December!AJ128</f>
        <v>0</v>
      </c>
      <c r="F127" s="61">
        <f>January!AK128+February!AK128+March!AK128+April!AK128+May!AK128+June!AK128+July!AK128+August!AK128+September!AK128+October!AK128+November!AK128+December!AK128</f>
        <v>0</v>
      </c>
      <c r="G127" s="61">
        <f>January!AL128+February!AL128+March!AL128+April!AL128+May!AL128+June!AL128+July!AL128+August!AL128+September!AL128+October!AL128+November!AL128+December!AL128</f>
        <v>0</v>
      </c>
      <c r="H127" s="62">
        <f>January!AM128+February!AM128+March!AM128+April!AM128+May!AM128+June!AM128+July!AM128+August!AM128+September!AM128+October!AM128+November!AM128+December!AM128</f>
        <v>0</v>
      </c>
      <c r="I127" s="62">
        <f>January!AN128+February!AN128+March!AN128+April!AN128+May!AN128+June!AN128+July!AN128+August!AN128+September!AN128+October!AN128+November!AN128+December!AN128</f>
        <v>0</v>
      </c>
      <c r="J127" s="61">
        <f>January!AO128+February!AO128+March!AO128+April!AO128+May!AO128+June!AO128+July!AO128+August!AO128+September!AO128+October!AO128+November!AO128+December!AO128</f>
        <v>0</v>
      </c>
      <c r="K127" s="61">
        <f>January!AP128+February!AP128+March!AP128+April!AP128+May!AP128+June!AP128+July!AP128+August!AP128+September!AP128+October!AP128+November!AP128+December!AP128</f>
        <v>0</v>
      </c>
      <c r="L127" s="61">
        <f>January!AQ128+February!AQ128+March!AQ128+April!AQ128+May!AQ128+June!AQ128+July!AQ128+August!AQ128+September!AQ128+October!AQ128+November!AQ128+December!AQ128</f>
        <v>0</v>
      </c>
      <c r="M127" s="63">
        <f t="shared" si="1"/>
        <v>0</v>
      </c>
    </row>
    <row r="128" spans="2:13" ht="20.100000000000001" customHeight="1" x14ac:dyDescent="0.25">
      <c r="B128" s="59" t="s">
        <v>175</v>
      </c>
      <c r="C128" s="60">
        <f>January!AH129+February!AH129+March!AH129+April!AH129+May!AH129+June!AH129+July!AH129+August!AH129+September!AH129+October!AH129+November!AH129+December!AH129</f>
        <v>0</v>
      </c>
      <c r="D128" s="61">
        <f>January!AI129+February!AI129+March!AI129+April!AI129+May!AI129+June!AI129+July!AI129+August!AI129+September!AI129+October!AI129+November!AI129+December!AI129</f>
        <v>0</v>
      </c>
      <c r="E128" s="61">
        <f>January!AJ129+February!AJ129+March!AJ129+April!AJ129+May!AJ129+June!AJ129+July!AJ129+August!AJ129+September!AJ129+October!AJ129+November!AJ129+December!AJ129</f>
        <v>0</v>
      </c>
      <c r="F128" s="61">
        <f>January!AK129+February!AK129+March!AK129+April!AK129+May!AK129+June!AK129+July!AK129+August!AK129+September!AK129+October!AK129+November!AK129+December!AK129</f>
        <v>0</v>
      </c>
      <c r="G128" s="61">
        <f>January!AL129+February!AL129+March!AL129+April!AL129+May!AL129+June!AL129+July!AL129+August!AL129+September!AL129+October!AL129+November!AL129+December!AL129</f>
        <v>0</v>
      </c>
      <c r="H128" s="62">
        <f>January!AM129+February!AM129+March!AM129+April!AM129+May!AM129+June!AM129+July!AM129+August!AM129+September!AM129+October!AM129+November!AM129+December!AM129</f>
        <v>0</v>
      </c>
      <c r="I128" s="62">
        <f>January!AN129+February!AN129+March!AN129+April!AN129+May!AN129+June!AN129+July!AN129+August!AN129+September!AN129+October!AN129+November!AN129+December!AN129</f>
        <v>0</v>
      </c>
      <c r="J128" s="61">
        <f>January!AO129+February!AO129+March!AO129+April!AO129+May!AO129+June!AO129+July!AO129+August!AO129+September!AO129+October!AO129+November!AO129+December!AO129</f>
        <v>0</v>
      </c>
      <c r="K128" s="61">
        <f>January!AP129+February!AP129+March!AP129+April!AP129+May!AP129+June!AP129+July!AP129+August!AP129+September!AP129+October!AP129+November!AP129+December!AP129</f>
        <v>0</v>
      </c>
      <c r="L128" s="61">
        <f>January!AQ129+February!AQ129+March!AQ129+April!AQ129+May!AQ129+June!AQ129+July!AQ129+August!AQ129+September!AQ129+October!AQ129+November!AQ129+December!AQ129</f>
        <v>0</v>
      </c>
      <c r="M128" s="63">
        <f t="shared" si="1"/>
        <v>0</v>
      </c>
    </row>
    <row r="129" spans="2:13" ht="20.100000000000001" customHeight="1" x14ac:dyDescent="0.25">
      <c r="B129" s="59" t="s">
        <v>176</v>
      </c>
      <c r="C129" s="60">
        <f>January!AH130+February!AH130+March!AH130+April!AH130+May!AH130+June!AH130+July!AH130+August!AH130+September!AH130+October!AH130+November!AH130+December!AH130</f>
        <v>0</v>
      </c>
      <c r="D129" s="61">
        <f>January!AI130+February!AI130+March!AI130+April!AI130+May!AI130+June!AI130+July!AI130+August!AI130+September!AI130+October!AI130+November!AI130+December!AI130</f>
        <v>0</v>
      </c>
      <c r="E129" s="61">
        <f>January!AJ130+February!AJ130+March!AJ130+April!AJ130+May!AJ130+June!AJ130+July!AJ130+August!AJ130+September!AJ130+October!AJ130+November!AJ130+December!AJ130</f>
        <v>0</v>
      </c>
      <c r="F129" s="61">
        <f>January!AK130+February!AK130+March!AK130+April!AK130+May!AK130+June!AK130+July!AK130+August!AK130+September!AK130+October!AK130+November!AK130+December!AK130</f>
        <v>0</v>
      </c>
      <c r="G129" s="61">
        <f>January!AL130+February!AL130+March!AL130+April!AL130+May!AL130+June!AL130+July!AL130+August!AL130+September!AL130+October!AL130+November!AL130+December!AL130</f>
        <v>0</v>
      </c>
      <c r="H129" s="62">
        <f>January!AM130+February!AM130+March!AM130+April!AM130+May!AM130+June!AM130+July!AM130+August!AM130+September!AM130+October!AM130+November!AM130+December!AM130</f>
        <v>0</v>
      </c>
      <c r="I129" s="62">
        <f>January!AN130+February!AN130+March!AN130+April!AN130+May!AN130+June!AN130+July!AN130+August!AN130+September!AN130+October!AN130+November!AN130+December!AN130</f>
        <v>0</v>
      </c>
      <c r="J129" s="61">
        <f>January!AO130+February!AO130+March!AO130+April!AO130+May!AO130+June!AO130+July!AO130+August!AO130+September!AO130+October!AO130+November!AO130+December!AO130</f>
        <v>0</v>
      </c>
      <c r="K129" s="61">
        <f>January!AP130+February!AP130+March!AP130+April!AP130+May!AP130+June!AP130+July!AP130+August!AP130+September!AP130+October!AP130+November!AP130+December!AP130</f>
        <v>0</v>
      </c>
      <c r="L129" s="61">
        <f>January!AQ130+February!AQ130+March!AQ130+April!AQ130+May!AQ130+June!AQ130+July!AQ130+August!AQ130+September!AQ130+October!AQ130+November!AQ130+December!AQ130</f>
        <v>0</v>
      </c>
      <c r="M129" s="63">
        <f t="shared" si="1"/>
        <v>0</v>
      </c>
    </row>
    <row r="130" spans="2:13" ht="20.100000000000001" customHeight="1" x14ac:dyDescent="0.25">
      <c r="B130" s="59" t="s">
        <v>177</v>
      </c>
      <c r="C130" s="60">
        <f>January!AH131+February!AH131+March!AH131+April!AH131+May!AH131+June!AH131+July!AH131+August!AH131+September!AH131+October!AH131+November!AH131+December!AH131</f>
        <v>0</v>
      </c>
      <c r="D130" s="61">
        <f>January!AI131+February!AI131+March!AI131+April!AI131+May!AI131+June!AI131+July!AI131+August!AI131+September!AI131+October!AI131+November!AI131+December!AI131</f>
        <v>0</v>
      </c>
      <c r="E130" s="61">
        <f>January!AJ131+February!AJ131+March!AJ131+April!AJ131+May!AJ131+June!AJ131+July!AJ131+August!AJ131+September!AJ131+October!AJ131+November!AJ131+December!AJ131</f>
        <v>0</v>
      </c>
      <c r="F130" s="61">
        <f>January!AK131+February!AK131+March!AK131+April!AK131+May!AK131+June!AK131+July!AK131+August!AK131+September!AK131+October!AK131+November!AK131+December!AK131</f>
        <v>0</v>
      </c>
      <c r="G130" s="61">
        <f>January!AL131+February!AL131+March!AL131+April!AL131+May!AL131+June!AL131+July!AL131+August!AL131+September!AL131+October!AL131+November!AL131+December!AL131</f>
        <v>0</v>
      </c>
      <c r="H130" s="62">
        <f>January!AM131+February!AM131+March!AM131+April!AM131+May!AM131+June!AM131+July!AM131+August!AM131+September!AM131+October!AM131+November!AM131+December!AM131</f>
        <v>0</v>
      </c>
      <c r="I130" s="62">
        <f>January!AN131+February!AN131+March!AN131+April!AN131+May!AN131+June!AN131+July!AN131+August!AN131+September!AN131+October!AN131+November!AN131+December!AN131</f>
        <v>0</v>
      </c>
      <c r="J130" s="61">
        <f>January!AO131+February!AO131+March!AO131+April!AO131+May!AO131+June!AO131+July!AO131+August!AO131+September!AO131+October!AO131+November!AO131+December!AO131</f>
        <v>0</v>
      </c>
      <c r="K130" s="61">
        <f>January!AP131+February!AP131+March!AP131+April!AP131+May!AP131+June!AP131+July!AP131+August!AP131+September!AP131+October!AP131+November!AP131+December!AP131</f>
        <v>0</v>
      </c>
      <c r="L130" s="61">
        <f>January!AQ131+February!AQ131+March!AQ131+April!AQ131+May!AQ131+June!AQ131+July!AQ131+August!AQ131+September!AQ131+October!AQ131+November!AQ131+December!AQ131</f>
        <v>0</v>
      </c>
      <c r="M130" s="63">
        <f t="shared" si="1"/>
        <v>0</v>
      </c>
    </row>
    <row r="131" spans="2:13" ht="20.100000000000001" customHeight="1" x14ac:dyDescent="0.25">
      <c r="B131" s="59" t="s">
        <v>178</v>
      </c>
      <c r="C131" s="60">
        <f>January!AH132+February!AH132+March!AH132+April!AH132+May!AH132+June!AH132+July!AH132+August!AH132+September!AH132+October!AH132+November!AH132+December!AH132</f>
        <v>0</v>
      </c>
      <c r="D131" s="61">
        <f>January!AI132+February!AI132+March!AI132+April!AI132+May!AI132+June!AI132+July!AI132+August!AI132+September!AI132+October!AI132+November!AI132+December!AI132</f>
        <v>0</v>
      </c>
      <c r="E131" s="61">
        <f>January!AJ132+February!AJ132+March!AJ132+April!AJ132+May!AJ132+June!AJ132+July!AJ132+August!AJ132+September!AJ132+October!AJ132+November!AJ132+December!AJ132</f>
        <v>0</v>
      </c>
      <c r="F131" s="61">
        <f>January!AK132+February!AK132+March!AK132+April!AK132+May!AK132+June!AK132+July!AK132+August!AK132+September!AK132+October!AK132+November!AK132+December!AK132</f>
        <v>0</v>
      </c>
      <c r="G131" s="61">
        <f>January!AL132+February!AL132+March!AL132+April!AL132+May!AL132+June!AL132+July!AL132+August!AL132+September!AL132+October!AL132+November!AL132+December!AL132</f>
        <v>0</v>
      </c>
      <c r="H131" s="62">
        <f>January!AM132+February!AM132+March!AM132+April!AM132+May!AM132+June!AM132+July!AM132+August!AM132+September!AM132+October!AM132+November!AM132+December!AM132</f>
        <v>0</v>
      </c>
      <c r="I131" s="62">
        <f>January!AN132+February!AN132+March!AN132+April!AN132+May!AN132+June!AN132+July!AN132+August!AN132+September!AN132+October!AN132+November!AN132+December!AN132</f>
        <v>0</v>
      </c>
      <c r="J131" s="61">
        <f>January!AO132+February!AO132+March!AO132+April!AO132+May!AO132+June!AO132+July!AO132+August!AO132+September!AO132+October!AO132+November!AO132+December!AO132</f>
        <v>0</v>
      </c>
      <c r="K131" s="61">
        <f>January!AP132+February!AP132+March!AP132+April!AP132+May!AP132+June!AP132+July!AP132+August!AP132+September!AP132+October!AP132+November!AP132+December!AP132</f>
        <v>0</v>
      </c>
      <c r="L131" s="61">
        <f>January!AQ132+February!AQ132+March!AQ132+April!AQ132+May!AQ132+June!AQ132+July!AQ132+August!AQ132+September!AQ132+October!AQ132+November!AQ132+December!AQ132</f>
        <v>0</v>
      </c>
      <c r="M131" s="63">
        <f t="shared" si="1"/>
        <v>0</v>
      </c>
    </row>
    <row r="132" spans="2:13" ht="20.100000000000001" customHeight="1" x14ac:dyDescent="0.25">
      <c r="B132" s="59" t="s">
        <v>179</v>
      </c>
      <c r="C132" s="60">
        <f>January!AH133+February!AH133+March!AH133+April!AH133+May!AH133+June!AH133+July!AH133+August!AH133+September!AH133+October!AH133+November!AH133+December!AH133</f>
        <v>0</v>
      </c>
      <c r="D132" s="61">
        <f>January!AI133+February!AI133+March!AI133+April!AI133+May!AI133+June!AI133+July!AI133+August!AI133+September!AI133+October!AI133+November!AI133+December!AI133</f>
        <v>0</v>
      </c>
      <c r="E132" s="61">
        <f>January!AJ133+February!AJ133+March!AJ133+April!AJ133+May!AJ133+June!AJ133+July!AJ133+August!AJ133+September!AJ133+October!AJ133+November!AJ133+December!AJ133</f>
        <v>0</v>
      </c>
      <c r="F132" s="61">
        <f>January!AK133+February!AK133+March!AK133+April!AK133+May!AK133+June!AK133+July!AK133+August!AK133+September!AK133+October!AK133+November!AK133+December!AK133</f>
        <v>0</v>
      </c>
      <c r="G132" s="61">
        <f>January!AL133+February!AL133+March!AL133+April!AL133+May!AL133+June!AL133+July!AL133+August!AL133+September!AL133+October!AL133+November!AL133+December!AL133</f>
        <v>0</v>
      </c>
      <c r="H132" s="62">
        <f>January!AM133+February!AM133+March!AM133+April!AM133+May!AM133+June!AM133+July!AM133+August!AM133+September!AM133+October!AM133+November!AM133+December!AM133</f>
        <v>0</v>
      </c>
      <c r="I132" s="62">
        <f>January!AN133+February!AN133+March!AN133+April!AN133+May!AN133+June!AN133+July!AN133+August!AN133+September!AN133+October!AN133+November!AN133+December!AN133</f>
        <v>0</v>
      </c>
      <c r="J132" s="61">
        <f>January!AO133+February!AO133+March!AO133+April!AO133+May!AO133+June!AO133+July!AO133+August!AO133+September!AO133+October!AO133+November!AO133+December!AO133</f>
        <v>0</v>
      </c>
      <c r="K132" s="61">
        <f>January!AP133+February!AP133+March!AP133+April!AP133+May!AP133+June!AP133+July!AP133+August!AP133+September!AP133+October!AP133+November!AP133+December!AP133</f>
        <v>0</v>
      </c>
      <c r="L132" s="61">
        <f>January!AQ133+February!AQ133+March!AQ133+April!AQ133+May!AQ133+June!AQ133+July!AQ133+August!AQ133+September!AQ133+October!AQ133+November!AQ133+December!AQ133</f>
        <v>0</v>
      </c>
      <c r="M132" s="63">
        <f t="shared" si="1"/>
        <v>0</v>
      </c>
    </row>
    <row r="133" spans="2:13" ht="20.100000000000001" customHeight="1" x14ac:dyDescent="0.25">
      <c r="B133" s="59" t="s">
        <v>180</v>
      </c>
      <c r="C133" s="60">
        <f>January!AH134+February!AH134+March!AH134+April!AH134+May!AH134+June!AH134+July!AH134+August!AH134+September!AH134+October!AH134+November!AH134+December!AH134</f>
        <v>0</v>
      </c>
      <c r="D133" s="61">
        <f>January!AI134+February!AI134+March!AI134+April!AI134+May!AI134+June!AI134+July!AI134+August!AI134+September!AI134+October!AI134+November!AI134+December!AI134</f>
        <v>0</v>
      </c>
      <c r="E133" s="61">
        <f>January!AJ134+February!AJ134+March!AJ134+April!AJ134+May!AJ134+June!AJ134+July!AJ134+August!AJ134+September!AJ134+October!AJ134+November!AJ134+December!AJ134</f>
        <v>0</v>
      </c>
      <c r="F133" s="61">
        <f>January!AK134+February!AK134+March!AK134+April!AK134+May!AK134+June!AK134+July!AK134+August!AK134+September!AK134+October!AK134+November!AK134+December!AK134</f>
        <v>0</v>
      </c>
      <c r="G133" s="61">
        <f>January!AL134+February!AL134+March!AL134+April!AL134+May!AL134+June!AL134+July!AL134+August!AL134+September!AL134+October!AL134+November!AL134+December!AL134</f>
        <v>0</v>
      </c>
      <c r="H133" s="62">
        <f>January!AM134+February!AM134+March!AM134+April!AM134+May!AM134+June!AM134+July!AM134+August!AM134+September!AM134+October!AM134+November!AM134+December!AM134</f>
        <v>0</v>
      </c>
      <c r="I133" s="62">
        <f>January!AN134+February!AN134+March!AN134+April!AN134+May!AN134+June!AN134+July!AN134+August!AN134+September!AN134+October!AN134+November!AN134+December!AN134</f>
        <v>0</v>
      </c>
      <c r="J133" s="61">
        <f>January!AO134+February!AO134+March!AO134+April!AO134+May!AO134+June!AO134+July!AO134+August!AO134+September!AO134+October!AO134+November!AO134+December!AO134</f>
        <v>0</v>
      </c>
      <c r="K133" s="61">
        <f>January!AP134+February!AP134+March!AP134+April!AP134+May!AP134+June!AP134+July!AP134+August!AP134+September!AP134+October!AP134+November!AP134+December!AP134</f>
        <v>0</v>
      </c>
      <c r="L133" s="61">
        <f>January!AQ134+February!AQ134+March!AQ134+April!AQ134+May!AQ134+June!AQ134+July!AQ134+August!AQ134+September!AQ134+October!AQ134+November!AQ134+December!AQ134</f>
        <v>0</v>
      </c>
      <c r="M133" s="63">
        <f t="shared" si="1"/>
        <v>0</v>
      </c>
    </row>
    <row r="134" spans="2:13" ht="20.100000000000001" customHeight="1" x14ac:dyDescent="0.25">
      <c r="B134" s="59" t="s">
        <v>181</v>
      </c>
      <c r="C134" s="60">
        <f>January!AH135+February!AH135+March!AH135+April!AH135+May!AH135+June!AH135+July!AH135+August!AH135+September!AH135+October!AH135+November!AH135+December!AH135</f>
        <v>0</v>
      </c>
      <c r="D134" s="61">
        <f>January!AI135+February!AI135+March!AI135+April!AI135+May!AI135+June!AI135+July!AI135+August!AI135+September!AI135+October!AI135+November!AI135+December!AI135</f>
        <v>0</v>
      </c>
      <c r="E134" s="61">
        <f>January!AJ135+February!AJ135+March!AJ135+April!AJ135+May!AJ135+June!AJ135+July!AJ135+August!AJ135+September!AJ135+October!AJ135+November!AJ135+December!AJ135</f>
        <v>0</v>
      </c>
      <c r="F134" s="61">
        <f>January!AK135+February!AK135+March!AK135+April!AK135+May!AK135+June!AK135+July!AK135+August!AK135+September!AK135+October!AK135+November!AK135+December!AK135</f>
        <v>0</v>
      </c>
      <c r="G134" s="61">
        <f>January!AL135+February!AL135+March!AL135+April!AL135+May!AL135+June!AL135+July!AL135+August!AL135+September!AL135+October!AL135+November!AL135+December!AL135</f>
        <v>0</v>
      </c>
      <c r="H134" s="62">
        <f>January!AM135+February!AM135+March!AM135+April!AM135+May!AM135+June!AM135+July!AM135+August!AM135+September!AM135+October!AM135+November!AM135+December!AM135</f>
        <v>0</v>
      </c>
      <c r="I134" s="62">
        <f>January!AN135+February!AN135+March!AN135+April!AN135+May!AN135+June!AN135+July!AN135+August!AN135+September!AN135+October!AN135+November!AN135+December!AN135</f>
        <v>0</v>
      </c>
      <c r="J134" s="61">
        <f>January!AO135+February!AO135+March!AO135+April!AO135+May!AO135+June!AO135+July!AO135+August!AO135+September!AO135+October!AO135+November!AO135+December!AO135</f>
        <v>0</v>
      </c>
      <c r="K134" s="61">
        <f>January!AP135+February!AP135+March!AP135+April!AP135+May!AP135+June!AP135+July!AP135+August!AP135+September!AP135+October!AP135+November!AP135+December!AP135</f>
        <v>0</v>
      </c>
      <c r="L134" s="61">
        <f>January!AQ135+February!AQ135+March!AQ135+April!AQ135+May!AQ135+June!AQ135+July!AQ135+August!AQ135+September!AQ135+October!AQ135+November!AQ135+December!AQ135</f>
        <v>0</v>
      </c>
      <c r="M134" s="63">
        <f t="shared" ref="M134:M164" si="2">SUM(C134:L134)</f>
        <v>0</v>
      </c>
    </row>
    <row r="135" spans="2:13" ht="20.100000000000001" customHeight="1" x14ac:dyDescent="0.25">
      <c r="B135" s="59" t="s">
        <v>182</v>
      </c>
      <c r="C135" s="60">
        <f>January!AH136+February!AH136+March!AH136+April!AH136+May!AH136+June!AH136+July!AH136+August!AH136+September!AH136+October!AH136+November!AH136+December!AH136</f>
        <v>0</v>
      </c>
      <c r="D135" s="61">
        <f>January!AI136+February!AI136+March!AI136+April!AI136+May!AI136+June!AI136+July!AI136+August!AI136+September!AI136+October!AI136+November!AI136+December!AI136</f>
        <v>0</v>
      </c>
      <c r="E135" s="61">
        <f>January!AJ136+February!AJ136+March!AJ136+April!AJ136+May!AJ136+June!AJ136+July!AJ136+August!AJ136+September!AJ136+October!AJ136+November!AJ136+December!AJ136</f>
        <v>0</v>
      </c>
      <c r="F135" s="61">
        <f>January!AK136+February!AK136+March!AK136+April!AK136+May!AK136+June!AK136+July!AK136+August!AK136+September!AK136+October!AK136+November!AK136+December!AK136</f>
        <v>0</v>
      </c>
      <c r="G135" s="61">
        <f>January!AL136+February!AL136+March!AL136+April!AL136+May!AL136+June!AL136+July!AL136+August!AL136+September!AL136+October!AL136+November!AL136+December!AL136</f>
        <v>0</v>
      </c>
      <c r="H135" s="62">
        <f>January!AM136+February!AM136+March!AM136+April!AM136+May!AM136+June!AM136+July!AM136+August!AM136+September!AM136+October!AM136+November!AM136+December!AM136</f>
        <v>0</v>
      </c>
      <c r="I135" s="62">
        <f>January!AN136+February!AN136+March!AN136+April!AN136+May!AN136+June!AN136+July!AN136+August!AN136+September!AN136+October!AN136+November!AN136+December!AN136</f>
        <v>0</v>
      </c>
      <c r="J135" s="61">
        <f>January!AO136+February!AO136+March!AO136+April!AO136+May!AO136+June!AO136+July!AO136+August!AO136+September!AO136+October!AO136+November!AO136+December!AO136</f>
        <v>0</v>
      </c>
      <c r="K135" s="61">
        <f>January!AP136+February!AP136+March!AP136+April!AP136+May!AP136+June!AP136+July!AP136+August!AP136+September!AP136+October!AP136+November!AP136+December!AP136</f>
        <v>0</v>
      </c>
      <c r="L135" s="61">
        <f>January!AQ136+February!AQ136+March!AQ136+April!AQ136+May!AQ136+June!AQ136+July!AQ136+August!AQ136+September!AQ136+October!AQ136+November!AQ136+December!AQ136</f>
        <v>0</v>
      </c>
      <c r="M135" s="63">
        <f t="shared" si="2"/>
        <v>0</v>
      </c>
    </row>
    <row r="136" spans="2:13" ht="20.100000000000001" customHeight="1" x14ac:dyDescent="0.25">
      <c r="B136" s="59" t="s">
        <v>183</v>
      </c>
      <c r="C136" s="60">
        <f>January!AH137+February!AH137+March!AH137+April!AH137+May!AH137+June!AH137+July!AH137+August!AH137+September!AH137+October!AH137+November!AH137+December!AH137</f>
        <v>0</v>
      </c>
      <c r="D136" s="61">
        <f>January!AI137+February!AI137+March!AI137+April!AI137+May!AI137+June!AI137+July!AI137+August!AI137+September!AI137+October!AI137+November!AI137+December!AI137</f>
        <v>0</v>
      </c>
      <c r="E136" s="61">
        <f>January!AJ137+February!AJ137+March!AJ137+April!AJ137+May!AJ137+June!AJ137+July!AJ137+August!AJ137+September!AJ137+October!AJ137+November!AJ137+December!AJ137</f>
        <v>0</v>
      </c>
      <c r="F136" s="61">
        <f>January!AK137+February!AK137+March!AK137+April!AK137+May!AK137+June!AK137+July!AK137+August!AK137+September!AK137+October!AK137+November!AK137+December!AK137</f>
        <v>0</v>
      </c>
      <c r="G136" s="61">
        <f>January!AL137+February!AL137+March!AL137+April!AL137+May!AL137+June!AL137+July!AL137+August!AL137+September!AL137+October!AL137+November!AL137+December!AL137</f>
        <v>0</v>
      </c>
      <c r="H136" s="62">
        <f>January!AM137+February!AM137+March!AM137+April!AM137+May!AM137+June!AM137+July!AM137+August!AM137+September!AM137+October!AM137+November!AM137+December!AM137</f>
        <v>0</v>
      </c>
      <c r="I136" s="62">
        <f>January!AN137+February!AN137+March!AN137+April!AN137+May!AN137+June!AN137+July!AN137+August!AN137+September!AN137+October!AN137+November!AN137+December!AN137</f>
        <v>0</v>
      </c>
      <c r="J136" s="61">
        <f>January!AO137+February!AO137+March!AO137+April!AO137+May!AO137+June!AO137+July!AO137+August!AO137+September!AO137+October!AO137+November!AO137+December!AO137</f>
        <v>0</v>
      </c>
      <c r="K136" s="61">
        <f>January!AP137+February!AP137+March!AP137+April!AP137+May!AP137+June!AP137+July!AP137+August!AP137+September!AP137+October!AP137+November!AP137+December!AP137</f>
        <v>0</v>
      </c>
      <c r="L136" s="61">
        <f>January!AQ137+February!AQ137+March!AQ137+April!AQ137+May!AQ137+June!AQ137+July!AQ137+August!AQ137+September!AQ137+October!AQ137+November!AQ137+December!AQ137</f>
        <v>0</v>
      </c>
      <c r="M136" s="63">
        <f t="shared" si="2"/>
        <v>0</v>
      </c>
    </row>
    <row r="137" spans="2:13" ht="20.100000000000001" customHeight="1" x14ac:dyDescent="0.25">
      <c r="B137" s="59" t="s">
        <v>184</v>
      </c>
      <c r="C137" s="60">
        <f>January!AH138+February!AH138+March!AH138+April!AH138+May!AH138+June!AH138+July!AH138+August!AH138+September!AH138+October!AH138+November!AH138+December!AH138</f>
        <v>0</v>
      </c>
      <c r="D137" s="61">
        <f>January!AI138+February!AI138+March!AI138+April!AI138+May!AI138+June!AI138+July!AI138+August!AI138+September!AI138+October!AI138+November!AI138+December!AI138</f>
        <v>0</v>
      </c>
      <c r="E137" s="61">
        <f>January!AJ138+February!AJ138+March!AJ138+April!AJ138+May!AJ138+June!AJ138+July!AJ138+August!AJ138+September!AJ138+October!AJ138+November!AJ138+December!AJ138</f>
        <v>0</v>
      </c>
      <c r="F137" s="61">
        <f>January!AK138+February!AK138+March!AK138+April!AK138+May!AK138+June!AK138+July!AK138+August!AK138+September!AK138+October!AK138+November!AK138+December!AK138</f>
        <v>0</v>
      </c>
      <c r="G137" s="61">
        <f>January!AL138+February!AL138+March!AL138+April!AL138+May!AL138+June!AL138+July!AL138+August!AL138+September!AL138+October!AL138+November!AL138+December!AL138</f>
        <v>0</v>
      </c>
      <c r="H137" s="62">
        <f>January!AM138+February!AM138+March!AM138+April!AM138+May!AM138+June!AM138+July!AM138+August!AM138+September!AM138+October!AM138+November!AM138+December!AM138</f>
        <v>0</v>
      </c>
      <c r="I137" s="62">
        <f>January!AN138+February!AN138+March!AN138+April!AN138+May!AN138+June!AN138+July!AN138+August!AN138+September!AN138+October!AN138+November!AN138+December!AN138</f>
        <v>0</v>
      </c>
      <c r="J137" s="61">
        <f>January!AO138+February!AO138+March!AO138+April!AO138+May!AO138+June!AO138+July!AO138+August!AO138+September!AO138+October!AO138+November!AO138+December!AO138</f>
        <v>0</v>
      </c>
      <c r="K137" s="61">
        <f>January!AP138+February!AP138+March!AP138+April!AP138+May!AP138+June!AP138+July!AP138+August!AP138+September!AP138+October!AP138+November!AP138+December!AP138</f>
        <v>0</v>
      </c>
      <c r="L137" s="61">
        <f>January!AQ138+February!AQ138+March!AQ138+April!AQ138+May!AQ138+June!AQ138+July!AQ138+August!AQ138+September!AQ138+October!AQ138+November!AQ138+December!AQ138</f>
        <v>0</v>
      </c>
      <c r="M137" s="63">
        <f t="shared" si="2"/>
        <v>0</v>
      </c>
    </row>
    <row r="138" spans="2:13" ht="20.100000000000001" customHeight="1" x14ac:dyDescent="0.25">
      <c r="B138" s="59" t="s">
        <v>185</v>
      </c>
      <c r="C138" s="60">
        <f>January!AH139+February!AH139+March!AH139+April!AH139+May!AH139+June!AH139+July!AH139+August!AH139+September!AH139+October!AH139+November!AH139+December!AH139</f>
        <v>0</v>
      </c>
      <c r="D138" s="61">
        <f>January!AI139+February!AI139+March!AI139+April!AI139+May!AI139+June!AI139+July!AI139+August!AI139+September!AI139+October!AI139+November!AI139+December!AI139</f>
        <v>0</v>
      </c>
      <c r="E138" s="61">
        <f>January!AJ139+February!AJ139+March!AJ139+April!AJ139+May!AJ139+June!AJ139+July!AJ139+August!AJ139+September!AJ139+October!AJ139+November!AJ139+December!AJ139</f>
        <v>0</v>
      </c>
      <c r="F138" s="61">
        <f>January!AK139+February!AK139+March!AK139+April!AK139+May!AK139+June!AK139+July!AK139+August!AK139+September!AK139+October!AK139+November!AK139+December!AK139</f>
        <v>0</v>
      </c>
      <c r="G138" s="61">
        <f>January!AL139+February!AL139+March!AL139+April!AL139+May!AL139+June!AL139+July!AL139+August!AL139+September!AL139+October!AL139+November!AL139+December!AL139</f>
        <v>0</v>
      </c>
      <c r="H138" s="62">
        <f>January!AM139+February!AM139+March!AM139+April!AM139+May!AM139+June!AM139+July!AM139+August!AM139+September!AM139+October!AM139+November!AM139+December!AM139</f>
        <v>0</v>
      </c>
      <c r="I138" s="62">
        <f>January!AN139+February!AN139+March!AN139+April!AN139+May!AN139+June!AN139+July!AN139+August!AN139+September!AN139+October!AN139+November!AN139+December!AN139</f>
        <v>0</v>
      </c>
      <c r="J138" s="61">
        <f>January!AO139+February!AO139+March!AO139+April!AO139+May!AO139+June!AO139+July!AO139+August!AO139+September!AO139+October!AO139+November!AO139+December!AO139</f>
        <v>0</v>
      </c>
      <c r="K138" s="61">
        <f>January!AP139+February!AP139+March!AP139+April!AP139+May!AP139+June!AP139+July!AP139+August!AP139+September!AP139+October!AP139+November!AP139+December!AP139</f>
        <v>0</v>
      </c>
      <c r="L138" s="61">
        <f>January!AQ139+February!AQ139+March!AQ139+April!AQ139+May!AQ139+June!AQ139+July!AQ139+August!AQ139+September!AQ139+October!AQ139+November!AQ139+December!AQ139</f>
        <v>0</v>
      </c>
      <c r="M138" s="63">
        <f t="shared" si="2"/>
        <v>0</v>
      </c>
    </row>
    <row r="139" spans="2:13" ht="20.100000000000001" customHeight="1" x14ac:dyDescent="0.25">
      <c r="B139" s="59" t="s">
        <v>186</v>
      </c>
      <c r="C139" s="60">
        <f>January!AH140+February!AH140+March!AH140+April!AH140+May!AH140+June!AH140+July!AH140+August!AH140+September!AH140+October!AH140+November!AH140+December!AH140</f>
        <v>0</v>
      </c>
      <c r="D139" s="61">
        <f>January!AI140+February!AI140+March!AI140+April!AI140+May!AI140+June!AI140+July!AI140+August!AI140+September!AI140+October!AI140+November!AI140+December!AI140</f>
        <v>0</v>
      </c>
      <c r="E139" s="61">
        <f>January!AJ140+February!AJ140+March!AJ140+April!AJ140+May!AJ140+June!AJ140+July!AJ140+August!AJ140+September!AJ140+October!AJ140+November!AJ140+December!AJ140</f>
        <v>0</v>
      </c>
      <c r="F139" s="61">
        <f>January!AK140+February!AK140+March!AK140+April!AK140+May!AK140+June!AK140+July!AK140+August!AK140+September!AK140+October!AK140+November!AK140+December!AK140</f>
        <v>0</v>
      </c>
      <c r="G139" s="61">
        <f>January!AL140+February!AL140+March!AL140+April!AL140+May!AL140+June!AL140+July!AL140+August!AL140+September!AL140+October!AL140+November!AL140+December!AL140</f>
        <v>0</v>
      </c>
      <c r="H139" s="62">
        <f>January!AM140+February!AM140+March!AM140+April!AM140+May!AM140+June!AM140+July!AM140+August!AM140+September!AM140+October!AM140+November!AM140+December!AM140</f>
        <v>0</v>
      </c>
      <c r="I139" s="62">
        <f>January!AN140+February!AN140+March!AN140+April!AN140+May!AN140+June!AN140+July!AN140+August!AN140+September!AN140+October!AN140+November!AN140+December!AN140</f>
        <v>0</v>
      </c>
      <c r="J139" s="61">
        <f>January!AO140+February!AO140+March!AO140+April!AO140+May!AO140+June!AO140+July!AO140+August!AO140+September!AO140+October!AO140+November!AO140+December!AO140</f>
        <v>0</v>
      </c>
      <c r="K139" s="61">
        <f>January!AP140+February!AP140+March!AP140+April!AP140+May!AP140+June!AP140+July!AP140+August!AP140+September!AP140+October!AP140+November!AP140+December!AP140</f>
        <v>0</v>
      </c>
      <c r="L139" s="61">
        <f>January!AQ140+February!AQ140+March!AQ140+April!AQ140+May!AQ140+June!AQ140+July!AQ140+August!AQ140+September!AQ140+October!AQ140+November!AQ140+December!AQ140</f>
        <v>0</v>
      </c>
      <c r="M139" s="63">
        <f t="shared" si="2"/>
        <v>0</v>
      </c>
    </row>
    <row r="140" spans="2:13" ht="20.100000000000001" customHeight="1" x14ac:dyDescent="0.25">
      <c r="B140" s="59" t="s">
        <v>187</v>
      </c>
      <c r="C140" s="60">
        <f>January!AH141+February!AH141+March!AH141+April!AH141+May!AH141+June!AH141+July!AH141+August!AH141+September!AH141+October!AH141+November!AH141+December!AH141</f>
        <v>0</v>
      </c>
      <c r="D140" s="61">
        <f>January!AI141+February!AI141+March!AI141+April!AI141+May!AI141+June!AI141+July!AI141+August!AI141+September!AI141+October!AI141+November!AI141+December!AI141</f>
        <v>0</v>
      </c>
      <c r="E140" s="61">
        <f>January!AJ141+February!AJ141+March!AJ141+April!AJ141+May!AJ141+June!AJ141+July!AJ141+August!AJ141+September!AJ141+October!AJ141+November!AJ141+December!AJ141</f>
        <v>0</v>
      </c>
      <c r="F140" s="61">
        <f>January!AK141+February!AK141+March!AK141+April!AK141+May!AK141+June!AK141+July!AK141+August!AK141+September!AK141+October!AK141+November!AK141+December!AK141</f>
        <v>0</v>
      </c>
      <c r="G140" s="61">
        <f>January!AL141+February!AL141+March!AL141+April!AL141+May!AL141+June!AL141+July!AL141+August!AL141+September!AL141+October!AL141+November!AL141+December!AL141</f>
        <v>0</v>
      </c>
      <c r="H140" s="62">
        <f>January!AM141+February!AM141+March!AM141+April!AM141+May!AM141+June!AM141+July!AM141+August!AM141+September!AM141+October!AM141+November!AM141+December!AM141</f>
        <v>0</v>
      </c>
      <c r="I140" s="62">
        <f>January!AN141+February!AN141+March!AN141+April!AN141+May!AN141+June!AN141+July!AN141+August!AN141+September!AN141+October!AN141+November!AN141+December!AN141</f>
        <v>0</v>
      </c>
      <c r="J140" s="61">
        <f>January!AO141+February!AO141+March!AO141+April!AO141+May!AO141+June!AO141+July!AO141+August!AO141+September!AO141+October!AO141+November!AO141+December!AO141</f>
        <v>0</v>
      </c>
      <c r="K140" s="61">
        <f>January!AP141+February!AP141+March!AP141+April!AP141+May!AP141+June!AP141+July!AP141+August!AP141+September!AP141+October!AP141+November!AP141+December!AP141</f>
        <v>0</v>
      </c>
      <c r="L140" s="61">
        <f>January!AQ141+February!AQ141+March!AQ141+April!AQ141+May!AQ141+June!AQ141+July!AQ141+August!AQ141+September!AQ141+October!AQ141+November!AQ141+December!AQ141</f>
        <v>0</v>
      </c>
      <c r="M140" s="63">
        <f t="shared" si="2"/>
        <v>0</v>
      </c>
    </row>
    <row r="141" spans="2:13" ht="20.100000000000001" customHeight="1" x14ac:dyDescent="0.25">
      <c r="B141" s="59" t="s">
        <v>188</v>
      </c>
      <c r="C141" s="60">
        <f>January!AH142+February!AH142+March!AH142+April!AH142+May!AH142+June!AH142+July!AH142+August!AH142+September!AH142+October!AH142+November!AH142+December!AH142</f>
        <v>0</v>
      </c>
      <c r="D141" s="61">
        <f>January!AI142+February!AI142+March!AI142+April!AI142+May!AI142+June!AI142+July!AI142+August!AI142+September!AI142+October!AI142+November!AI142+December!AI142</f>
        <v>0</v>
      </c>
      <c r="E141" s="61">
        <f>January!AJ142+February!AJ142+March!AJ142+April!AJ142+May!AJ142+June!AJ142+July!AJ142+August!AJ142+September!AJ142+October!AJ142+November!AJ142+December!AJ142</f>
        <v>0</v>
      </c>
      <c r="F141" s="61">
        <f>January!AK142+February!AK142+March!AK142+April!AK142+May!AK142+June!AK142+July!AK142+August!AK142+September!AK142+October!AK142+November!AK142+December!AK142</f>
        <v>0</v>
      </c>
      <c r="G141" s="61">
        <f>January!AL142+February!AL142+March!AL142+April!AL142+May!AL142+June!AL142+July!AL142+August!AL142+September!AL142+October!AL142+November!AL142+December!AL142</f>
        <v>0</v>
      </c>
      <c r="H141" s="62">
        <f>January!AM142+February!AM142+March!AM142+April!AM142+May!AM142+June!AM142+July!AM142+August!AM142+September!AM142+October!AM142+November!AM142+December!AM142</f>
        <v>0</v>
      </c>
      <c r="I141" s="62">
        <f>January!AN142+February!AN142+March!AN142+April!AN142+May!AN142+June!AN142+July!AN142+August!AN142+September!AN142+October!AN142+November!AN142+December!AN142</f>
        <v>0</v>
      </c>
      <c r="J141" s="61">
        <f>January!AO142+February!AO142+March!AO142+April!AO142+May!AO142+June!AO142+July!AO142+August!AO142+September!AO142+October!AO142+November!AO142+December!AO142</f>
        <v>0</v>
      </c>
      <c r="K141" s="61">
        <f>January!AP142+February!AP142+March!AP142+April!AP142+May!AP142+June!AP142+July!AP142+August!AP142+September!AP142+October!AP142+November!AP142+December!AP142</f>
        <v>0</v>
      </c>
      <c r="L141" s="61">
        <f>January!AQ142+February!AQ142+March!AQ142+April!AQ142+May!AQ142+June!AQ142+July!AQ142+August!AQ142+September!AQ142+October!AQ142+November!AQ142+December!AQ142</f>
        <v>0</v>
      </c>
      <c r="M141" s="63">
        <f t="shared" si="2"/>
        <v>0</v>
      </c>
    </row>
    <row r="142" spans="2:13" ht="20.100000000000001" customHeight="1" x14ac:dyDescent="0.25">
      <c r="B142" s="59" t="s">
        <v>189</v>
      </c>
      <c r="C142" s="60">
        <f>January!AH143+February!AH143+March!AH143+April!AH143+May!AH143+June!AH143+July!AH143+August!AH143+September!AH143+October!AH143+November!AH143+December!AH143</f>
        <v>0</v>
      </c>
      <c r="D142" s="61">
        <f>January!AI143+February!AI143+March!AI143+April!AI143+May!AI143+June!AI143+July!AI143+August!AI143+September!AI143+October!AI143+November!AI143+December!AI143</f>
        <v>0</v>
      </c>
      <c r="E142" s="61">
        <f>January!AJ143+February!AJ143+March!AJ143+April!AJ143+May!AJ143+June!AJ143+July!AJ143+August!AJ143+September!AJ143+October!AJ143+November!AJ143+December!AJ143</f>
        <v>0</v>
      </c>
      <c r="F142" s="61">
        <f>January!AK143+February!AK143+March!AK143+April!AK143+May!AK143+June!AK143+July!AK143+August!AK143+September!AK143+October!AK143+November!AK143+December!AK143</f>
        <v>0</v>
      </c>
      <c r="G142" s="61">
        <f>January!AL143+February!AL143+March!AL143+April!AL143+May!AL143+June!AL143+July!AL143+August!AL143+September!AL143+October!AL143+November!AL143+December!AL143</f>
        <v>0</v>
      </c>
      <c r="H142" s="62">
        <f>January!AM143+February!AM143+March!AM143+April!AM143+May!AM143+June!AM143+July!AM143+August!AM143+September!AM143+October!AM143+November!AM143+December!AM143</f>
        <v>0</v>
      </c>
      <c r="I142" s="62">
        <f>January!AN143+February!AN143+March!AN143+April!AN143+May!AN143+June!AN143+July!AN143+August!AN143+September!AN143+October!AN143+November!AN143+December!AN143</f>
        <v>0</v>
      </c>
      <c r="J142" s="61">
        <f>January!AO143+February!AO143+March!AO143+April!AO143+May!AO143+June!AO143+July!AO143+August!AO143+September!AO143+October!AO143+November!AO143+December!AO143</f>
        <v>0</v>
      </c>
      <c r="K142" s="61">
        <f>January!AP143+February!AP143+March!AP143+April!AP143+May!AP143+June!AP143+July!AP143+August!AP143+September!AP143+October!AP143+November!AP143+December!AP143</f>
        <v>0</v>
      </c>
      <c r="L142" s="61">
        <f>January!AQ143+February!AQ143+March!AQ143+April!AQ143+May!AQ143+June!AQ143+July!AQ143+August!AQ143+September!AQ143+October!AQ143+November!AQ143+December!AQ143</f>
        <v>0</v>
      </c>
      <c r="M142" s="63">
        <f t="shared" si="2"/>
        <v>0</v>
      </c>
    </row>
    <row r="143" spans="2:13" ht="20.100000000000001" customHeight="1" x14ac:dyDescent="0.25">
      <c r="B143" s="59" t="s">
        <v>190</v>
      </c>
      <c r="C143" s="60">
        <f>January!AH144+February!AH144+March!AH144+April!AH144+May!AH144+June!AH144+July!AH144+August!AH144+September!AH144+October!AH144+November!AH144+December!AH144</f>
        <v>0</v>
      </c>
      <c r="D143" s="61">
        <f>January!AI144+February!AI144+March!AI144+April!AI144+May!AI144+June!AI144+July!AI144+August!AI144+September!AI144+October!AI144+November!AI144+December!AI144</f>
        <v>0</v>
      </c>
      <c r="E143" s="61">
        <f>January!AJ144+February!AJ144+March!AJ144+April!AJ144+May!AJ144+June!AJ144+July!AJ144+August!AJ144+September!AJ144+October!AJ144+November!AJ144+December!AJ144</f>
        <v>0</v>
      </c>
      <c r="F143" s="61">
        <f>January!AK144+February!AK144+March!AK144+April!AK144+May!AK144+June!AK144+July!AK144+August!AK144+September!AK144+October!AK144+November!AK144+December!AK144</f>
        <v>0</v>
      </c>
      <c r="G143" s="61">
        <f>January!AL144+February!AL144+March!AL144+April!AL144+May!AL144+June!AL144+July!AL144+August!AL144+September!AL144+October!AL144+November!AL144+December!AL144</f>
        <v>0</v>
      </c>
      <c r="H143" s="62">
        <f>January!AM144+February!AM144+March!AM144+April!AM144+May!AM144+June!AM144+July!AM144+August!AM144+September!AM144+October!AM144+November!AM144+December!AM144</f>
        <v>0</v>
      </c>
      <c r="I143" s="62">
        <f>January!AN144+February!AN144+March!AN144+April!AN144+May!AN144+June!AN144+July!AN144+August!AN144+September!AN144+October!AN144+November!AN144+December!AN144</f>
        <v>0</v>
      </c>
      <c r="J143" s="61">
        <f>January!AO144+February!AO144+March!AO144+April!AO144+May!AO144+June!AO144+July!AO144+August!AO144+September!AO144+October!AO144+November!AO144+December!AO144</f>
        <v>0</v>
      </c>
      <c r="K143" s="61">
        <f>January!AP144+February!AP144+March!AP144+April!AP144+May!AP144+June!AP144+July!AP144+August!AP144+September!AP144+October!AP144+November!AP144+December!AP144</f>
        <v>0</v>
      </c>
      <c r="L143" s="61">
        <f>January!AQ144+February!AQ144+March!AQ144+April!AQ144+May!AQ144+June!AQ144+July!AQ144+August!AQ144+September!AQ144+October!AQ144+November!AQ144+December!AQ144</f>
        <v>0</v>
      </c>
      <c r="M143" s="63">
        <f t="shared" si="2"/>
        <v>0</v>
      </c>
    </row>
    <row r="144" spans="2:13" ht="20.100000000000001" customHeight="1" x14ac:dyDescent="0.25">
      <c r="B144" s="59" t="s">
        <v>191</v>
      </c>
      <c r="C144" s="60">
        <f>January!AH145+February!AH145+March!AH145+April!AH145+May!AH145+June!AH145+July!AH145+August!AH145+September!AH145+October!AH145+November!AH145+December!AH145</f>
        <v>0</v>
      </c>
      <c r="D144" s="61">
        <f>January!AI145+February!AI145+March!AI145+April!AI145+May!AI145+June!AI145+July!AI145+August!AI145+September!AI145+October!AI145+November!AI145+December!AI145</f>
        <v>0</v>
      </c>
      <c r="E144" s="61">
        <f>January!AJ145+February!AJ145+March!AJ145+April!AJ145+May!AJ145+June!AJ145+July!AJ145+August!AJ145+September!AJ145+October!AJ145+November!AJ145+December!AJ145</f>
        <v>0</v>
      </c>
      <c r="F144" s="61">
        <f>January!AK145+February!AK145+March!AK145+April!AK145+May!AK145+June!AK145+July!AK145+August!AK145+September!AK145+October!AK145+November!AK145+December!AK145</f>
        <v>0</v>
      </c>
      <c r="G144" s="61">
        <f>January!AL145+February!AL145+March!AL145+April!AL145+May!AL145+June!AL145+July!AL145+August!AL145+September!AL145+October!AL145+November!AL145+December!AL145</f>
        <v>0</v>
      </c>
      <c r="H144" s="62">
        <f>January!AM145+February!AM145+March!AM145+April!AM145+May!AM145+June!AM145+July!AM145+August!AM145+September!AM145+October!AM145+November!AM145+December!AM145</f>
        <v>0</v>
      </c>
      <c r="I144" s="62">
        <f>January!AN145+February!AN145+March!AN145+April!AN145+May!AN145+June!AN145+July!AN145+August!AN145+September!AN145+October!AN145+November!AN145+December!AN145</f>
        <v>0</v>
      </c>
      <c r="J144" s="61">
        <f>January!AO145+February!AO145+March!AO145+April!AO145+May!AO145+June!AO145+July!AO145+August!AO145+September!AO145+October!AO145+November!AO145+December!AO145</f>
        <v>0</v>
      </c>
      <c r="K144" s="61">
        <f>January!AP145+February!AP145+March!AP145+April!AP145+May!AP145+June!AP145+July!AP145+August!AP145+September!AP145+October!AP145+November!AP145+December!AP145</f>
        <v>0</v>
      </c>
      <c r="L144" s="61">
        <f>January!AQ145+February!AQ145+March!AQ145+April!AQ145+May!AQ145+June!AQ145+July!AQ145+August!AQ145+September!AQ145+October!AQ145+November!AQ145+December!AQ145</f>
        <v>0</v>
      </c>
      <c r="M144" s="63">
        <f t="shared" si="2"/>
        <v>0</v>
      </c>
    </row>
    <row r="145" spans="2:13" ht="20.100000000000001" customHeight="1" x14ac:dyDescent="0.25">
      <c r="B145" s="59" t="s">
        <v>192</v>
      </c>
      <c r="C145" s="60">
        <f>January!AH146+February!AH146+March!AH146+April!AH146+May!AH146+June!AH146+July!AH146+August!AH146+September!AH146+October!AH146+November!AH146+December!AH146</f>
        <v>0</v>
      </c>
      <c r="D145" s="61">
        <f>January!AI146+February!AI146+March!AI146+April!AI146+May!AI146+June!AI146+July!AI146+August!AI146+September!AI146+October!AI146+November!AI146+December!AI146</f>
        <v>0</v>
      </c>
      <c r="E145" s="61">
        <f>January!AJ146+February!AJ146+March!AJ146+April!AJ146+May!AJ146+June!AJ146+July!AJ146+August!AJ146+September!AJ146+October!AJ146+November!AJ146+December!AJ146</f>
        <v>0</v>
      </c>
      <c r="F145" s="61">
        <f>January!AK146+February!AK146+March!AK146+April!AK146+May!AK146+June!AK146+July!AK146+August!AK146+September!AK146+October!AK146+November!AK146+December!AK146</f>
        <v>0</v>
      </c>
      <c r="G145" s="61">
        <f>January!AL146+February!AL146+March!AL146+April!AL146+May!AL146+June!AL146+July!AL146+August!AL146+September!AL146+October!AL146+November!AL146+December!AL146</f>
        <v>0</v>
      </c>
      <c r="H145" s="62">
        <f>January!AM146+February!AM146+March!AM146+April!AM146+May!AM146+June!AM146+July!AM146+August!AM146+September!AM146+October!AM146+November!AM146+December!AM146</f>
        <v>0</v>
      </c>
      <c r="I145" s="62">
        <f>January!AN146+February!AN146+March!AN146+April!AN146+May!AN146+June!AN146+July!AN146+August!AN146+September!AN146+October!AN146+November!AN146+December!AN146</f>
        <v>0</v>
      </c>
      <c r="J145" s="61">
        <f>January!AO146+February!AO146+March!AO146+April!AO146+May!AO146+June!AO146+July!AO146+August!AO146+September!AO146+October!AO146+November!AO146+December!AO146</f>
        <v>0</v>
      </c>
      <c r="K145" s="61">
        <f>January!AP146+February!AP146+March!AP146+April!AP146+May!AP146+June!AP146+July!AP146+August!AP146+September!AP146+October!AP146+November!AP146+December!AP146</f>
        <v>0</v>
      </c>
      <c r="L145" s="61">
        <f>January!AQ146+February!AQ146+March!AQ146+April!AQ146+May!AQ146+June!AQ146+July!AQ146+August!AQ146+September!AQ146+October!AQ146+November!AQ146+December!AQ146</f>
        <v>0</v>
      </c>
      <c r="M145" s="63">
        <f t="shared" si="2"/>
        <v>0</v>
      </c>
    </row>
    <row r="146" spans="2:13" ht="20.100000000000001" customHeight="1" x14ac:dyDescent="0.25">
      <c r="B146" s="59" t="s">
        <v>193</v>
      </c>
      <c r="C146" s="60">
        <f>January!AH147+February!AH147+March!AH147+April!AH147+May!AH147+June!AH147+July!AH147+August!AH147+September!AH147+October!AH147+November!AH147+December!AH147</f>
        <v>0</v>
      </c>
      <c r="D146" s="61">
        <f>January!AI147+February!AI147+March!AI147+April!AI147+May!AI147+June!AI147+July!AI147+August!AI147+September!AI147+October!AI147+November!AI147+December!AI147</f>
        <v>0</v>
      </c>
      <c r="E146" s="61">
        <f>January!AJ147+February!AJ147+March!AJ147+April!AJ147+May!AJ147+June!AJ147+July!AJ147+August!AJ147+September!AJ147+October!AJ147+November!AJ147+December!AJ147</f>
        <v>0</v>
      </c>
      <c r="F146" s="61">
        <f>January!AK147+February!AK147+March!AK147+April!AK147+May!AK147+June!AK147+July!AK147+August!AK147+September!AK147+October!AK147+November!AK147+December!AK147</f>
        <v>0</v>
      </c>
      <c r="G146" s="61">
        <f>January!AL147+February!AL147+March!AL147+April!AL147+May!AL147+June!AL147+July!AL147+August!AL147+September!AL147+October!AL147+November!AL147+December!AL147</f>
        <v>0</v>
      </c>
      <c r="H146" s="62">
        <f>January!AM147+February!AM147+March!AM147+April!AM147+May!AM147+June!AM147+July!AM147+August!AM147+September!AM147+October!AM147+November!AM147+December!AM147</f>
        <v>0</v>
      </c>
      <c r="I146" s="62">
        <f>January!AN147+February!AN147+March!AN147+April!AN147+May!AN147+June!AN147+July!AN147+August!AN147+September!AN147+October!AN147+November!AN147+December!AN147</f>
        <v>0</v>
      </c>
      <c r="J146" s="61">
        <f>January!AO147+February!AO147+March!AO147+April!AO147+May!AO147+June!AO147+July!AO147+August!AO147+September!AO147+October!AO147+November!AO147+December!AO147</f>
        <v>0</v>
      </c>
      <c r="K146" s="61">
        <f>January!AP147+February!AP147+March!AP147+April!AP147+May!AP147+June!AP147+July!AP147+August!AP147+September!AP147+October!AP147+November!AP147+December!AP147</f>
        <v>0</v>
      </c>
      <c r="L146" s="61">
        <f>January!AQ147+February!AQ147+March!AQ147+April!AQ147+May!AQ147+June!AQ147+July!AQ147+August!AQ147+September!AQ147+October!AQ147+November!AQ147+December!AQ147</f>
        <v>0</v>
      </c>
      <c r="M146" s="63">
        <f t="shared" si="2"/>
        <v>0</v>
      </c>
    </row>
    <row r="147" spans="2:13" ht="20.100000000000001" customHeight="1" x14ac:dyDescent="0.25">
      <c r="B147" s="59" t="s">
        <v>194</v>
      </c>
      <c r="C147" s="60">
        <f>January!AH148+February!AH148+March!AH148+April!AH148+May!AH148+June!AH148+July!AH148+August!AH148+September!AH148+October!AH148+November!AH148+December!AH148</f>
        <v>0</v>
      </c>
      <c r="D147" s="61">
        <f>January!AI148+February!AI148+March!AI148+April!AI148+May!AI148+June!AI148+July!AI148+August!AI148+September!AI148+October!AI148+November!AI148+December!AI148</f>
        <v>0</v>
      </c>
      <c r="E147" s="61">
        <f>January!AJ148+February!AJ148+March!AJ148+April!AJ148+May!AJ148+June!AJ148+July!AJ148+August!AJ148+September!AJ148+October!AJ148+November!AJ148+December!AJ148</f>
        <v>0</v>
      </c>
      <c r="F147" s="61">
        <f>January!AK148+February!AK148+March!AK148+April!AK148+May!AK148+June!AK148+July!AK148+August!AK148+September!AK148+October!AK148+November!AK148+December!AK148</f>
        <v>0</v>
      </c>
      <c r="G147" s="61">
        <f>January!AL148+February!AL148+March!AL148+April!AL148+May!AL148+June!AL148+July!AL148+August!AL148+September!AL148+October!AL148+November!AL148+December!AL148</f>
        <v>0</v>
      </c>
      <c r="H147" s="62">
        <f>January!AM148+February!AM148+March!AM148+April!AM148+May!AM148+June!AM148+July!AM148+August!AM148+September!AM148+October!AM148+November!AM148+December!AM148</f>
        <v>0</v>
      </c>
      <c r="I147" s="62">
        <f>January!AN148+February!AN148+March!AN148+April!AN148+May!AN148+June!AN148+July!AN148+August!AN148+September!AN148+October!AN148+November!AN148+December!AN148</f>
        <v>0</v>
      </c>
      <c r="J147" s="61">
        <f>January!AO148+February!AO148+March!AO148+April!AO148+May!AO148+June!AO148+July!AO148+August!AO148+September!AO148+October!AO148+November!AO148+December!AO148</f>
        <v>0</v>
      </c>
      <c r="K147" s="61">
        <f>January!AP148+February!AP148+March!AP148+April!AP148+May!AP148+June!AP148+July!AP148+August!AP148+September!AP148+October!AP148+November!AP148+December!AP148</f>
        <v>0</v>
      </c>
      <c r="L147" s="61">
        <f>January!AQ148+February!AQ148+March!AQ148+April!AQ148+May!AQ148+June!AQ148+July!AQ148+August!AQ148+September!AQ148+October!AQ148+November!AQ148+December!AQ148</f>
        <v>0</v>
      </c>
      <c r="M147" s="63">
        <f t="shared" si="2"/>
        <v>0</v>
      </c>
    </row>
    <row r="148" spans="2:13" ht="20.100000000000001" customHeight="1" x14ac:dyDescent="0.25">
      <c r="B148" s="59" t="s">
        <v>195</v>
      </c>
      <c r="C148" s="60">
        <f>January!AH149+February!AH149+March!AH149+April!AH149+May!AH149+June!AH149+July!AH149+August!AH149+September!AH149+October!AH149+November!AH149+December!AH149</f>
        <v>0</v>
      </c>
      <c r="D148" s="61">
        <f>January!AI149+February!AI149+March!AI149+April!AI149+May!AI149+June!AI149+July!AI149+August!AI149+September!AI149+October!AI149+November!AI149+December!AI149</f>
        <v>0</v>
      </c>
      <c r="E148" s="61">
        <f>January!AJ149+February!AJ149+March!AJ149+April!AJ149+May!AJ149+June!AJ149+July!AJ149+August!AJ149+September!AJ149+October!AJ149+November!AJ149+December!AJ149</f>
        <v>0</v>
      </c>
      <c r="F148" s="61">
        <f>January!AK149+February!AK149+March!AK149+April!AK149+May!AK149+June!AK149+July!AK149+August!AK149+September!AK149+October!AK149+November!AK149+December!AK149</f>
        <v>0</v>
      </c>
      <c r="G148" s="61">
        <f>January!AL149+February!AL149+March!AL149+April!AL149+May!AL149+June!AL149+July!AL149+August!AL149+September!AL149+October!AL149+November!AL149+December!AL149</f>
        <v>0</v>
      </c>
      <c r="H148" s="62">
        <f>January!AM149+February!AM149+March!AM149+April!AM149+May!AM149+June!AM149+July!AM149+August!AM149+September!AM149+October!AM149+November!AM149+December!AM149</f>
        <v>0</v>
      </c>
      <c r="I148" s="62">
        <f>January!AN149+February!AN149+March!AN149+April!AN149+May!AN149+June!AN149+July!AN149+August!AN149+September!AN149+October!AN149+November!AN149+December!AN149</f>
        <v>0</v>
      </c>
      <c r="J148" s="61">
        <f>January!AO149+February!AO149+March!AO149+April!AO149+May!AO149+June!AO149+July!AO149+August!AO149+September!AO149+October!AO149+November!AO149+December!AO149</f>
        <v>0</v>
      </c>
      <c r="K148" s="61">
        <f>January!AP149+February!AP149+March!AP149+April!AP149+May!AP149+June!AP149+July!AP149+August!AP149+September!AP149+October!AP149+November!AP149+December!AP149</f>
        <v>0</v>
      </c>
      <c r="L148" s="61">
        <f>January!AQ149+February!AQ149+March!AQ149+April!AQ149+May!AQ149+June!AQ149+July!AQ149+August!AQ149+September!AQ149+October!AQ149+November!AQ149+December!AQ149</f>
        <v>0</v>
      </c>
      <c r="M148" s="63">
        <f t="shared" si="2"/>
        <v>0</v>
      </c>
    </row>
    <row r="149" spans="2:13" ht="20.100000000000001" customHeight="1" x14ac:dyDescent="0.25">
      <c r="B149" s="59" t="s">
        <v>196</v>
      </c>
      <c r="C149" s="60">
        <f>January!AH150+February!AH150+March!AH150+April!AH150+May!AH150+June!AH150+July!AH150+August!AH150+September!AH150+October!AH150+November!AH150+December!AH150</f>
        <v>0</v>
      </c>
      <c r="D149" s="61">
        <f>January!AI150+February!AI150+March!AI150+April!AI150+May!AI150+June!AI150+July!AI150+August!AI150+September!AI150+October!AI150+November!AI150+December!AI150</f>
        <v>0</v>
      </c>
      <c r="E149" s="61">
        <f>January!AJ150+February!AJ150+March!AJ150+April!AJ150+May!AJ150+June!AJ150+July!AJ150+August!AJ150+September!AJ150+October!AJ150+November!AJ150+December!AJ150</f>
        <v>0</v>
      </c>
      <c r="F149" s="61">
        <f>January!AK150+February!AK150+March!AK150+April!AK150+May!AK150+June!AK150+July!AK150+August!AK150+September!AK150+October!AK150+November!AK150+December!AK150</f>
        <v>0</v>
      </c>
      <c r="G149" s="61">
        <f>January!AL150+February!AL150+March!AL150+April!AL150+May!AL150+June!AL150+July!AL150+August!AL150+September!AL150+October!AL150+November!AL150+December!AL150</f>
        <v>0</v>
      </c>
      <c r="H149" s="62">
        <f>January!AM150+February!AM150+March!AM150+April!AM150+May!AM150+June!AM150+July!AM150+August!AM150+September!AM150+October!AM150+November!AM150+December!AM150</f>
        <v>0</v>
      </c>
      <c r="I149" s="62">
        <f>January!AN150+February!AN150+March!AN150+April!AN150+May!AN150+June!AN150+July!AN150+August!AN150+September!AN150+October!AN150+November!AN150+December!AN150</f>
        <v>0</v>
      </c>
      <c r="J149" s="61">
        <f>January!AO150+February!AO150+March!AO150+April!AO150+May!AO150+June!AO150+July!AO150+August!AO150+September!AO150+October!AO150+November!AO150+December!AO150</f>
        <v>0</v>
      </c>
      <c r="K149" s="61">
        <f>January!AP150+February!AP150+March!AP150+April!AP150+May!AP150+June!AP150+July!AP150+August!AP150+September!AP150+October!AP150+November!AP150+December!AP150</f>
        <v>0</v>
      </c>
      <c r="L149" s="61">
        <f>January!AQ150+February!AQ150+March!AQ150+April!AQ150+May!AQ150+June!AQ150+July!AQ150+August!AQ150+September!AQ150+October!AQ150+November!AQ150+December!AQ150</f>
        <v>0</v>
      </c>
      <c r="M149" s="63">
        <f t="shared" si="2"/>
        <v>0</v>
      </c>
    </row>
    <row r="150" spans="2:13" ht="20.100000000000001" customHeight="1" x14ac:dyDescent="0.25">
      <c r="B150" s="59" t="s">
        <v>197</v>
      </c>
      <c r="C150" s="60">
        <f>January!AH151+February!AH151+March!AH151+April!AH151+May!AH151+June!AH151+July!AH151+August!AH151+September!AH151+October!AH151+November!AH151+December!AH151</f>
        <v>0</v>
      </c>
      <c r="D150" s="61">
        <f>January!AI151+February!AI151+March!AI151+April!AI151+May!AI151+June!AI151+July!AI151+August!AI151+September!AI151+October!AI151+November!AI151+December!AI151</f>
        <v>0</v>
      </c>
      <c r="E150" s="61">
        <f>January!AJ151+February!AJ151+March!AJ151+April!AJ151+May!AJ151+June!AJ151+July!AJ151+August!AJ151+September!AJ151+October!AJ151+November!AJ151+December!AJ151</f>
        <v>0</v>
      </c>
      <c r="F150" s="61">
        <f>January!AK151+February!AK151+March!AK151+April!AK151+May!AK151+June!AK151+July!AK151+August!AK151+September!AK151+October!AK151+November!AK151+December!AK151</f>
        <v>0</v>
      </c>
      <c r="G150" s="61">
        <f>January!AL151+February!AL151+March!AL151+April!AL151+May!AL151+June!AL151+July!AL151+August!AL151+September!AL151+October!AL151+November!AL151+December!AL151</f>
        <v>0</v>
      </c>
      <c r="H150" s="62">
        <f>January!AM151+February!AM151+March!AM151+April!AM151+May!AM151+June!AM151+July!AM151+August!AM151+September!AM151+October!AM151+November!AM151+December!AM151</f>
        <v>0</v>
      </c>
      <c r="I150" s="62">
        <f>January!AN151+February!AN151+March!AN151+April!AN151+May!AN151+June!AN151+July!AN151+August!AN151+September!AN151+October!AN151+November!AN151+December!AN151</f>
        <v>0</v>
      </c>
      <c r="J150" s="61">
        <f>January!AO151+February!AO151+March!AO151+April!AO151+May!AO151+June!AO151+July!AO151+August!AO151+September!AO151+October!AO151+November!AO151+December!AO151</f>
        <v>0</v>
      </c>
      <c r="K150" s="61">
        <f>January!AP151+February!AP151+March!AP151+April!AP151+May!AP151+June!AP151+July!AP151+August!AP151+September!AP151+October!AP151+November!AP151+December!AP151</f>
        <v>0</v>
      </c>
      <c r="L150" s="61">
        <f>January!AQ151+February!AQ151+March!AQ151+April!AQ151+May!AQ151+June!AQ151+July!AQ151+August!AQ151+September!AQ151+October!AQ151+November!AQ151+December!AQ151</f>
        <v>0</v>
      </c>
      <c r="M150" s="63">
        <f t="shared" si="2"/>
        <v>0</v>
      </c>
    </row>
    <row r="151" spans="2:13" ht="20.100000000000001" customHeight="1" x14ac:dyDescent="0.25">
      <c r="B151" s="59" t="s">
        <v>198</v>
      </c>
      <c r="C151" s="60">
        <f>January!AH152+February!AH152+March!AH152+April!AH152+May!AH152+June!AH152+July!AH152+August!AH152+September!AH152+October!AH152+November!AH152+December!AH152</f>
        <v>0</v>
      </c>
      <c r="D151" s="61">
        <f>January!AI152+February!AI152+March!AI152+April!AI152+May!AI152+June!AI152+July!AI152+August!AI152+September!AI152+October!AI152+November!AI152+December!AI152</f>
        <v>0</v>
      </c>
      <c r="E151" s="61">
        <f>January!AJ152+February!AJ152+March!AJ152+April!AJ152+May!AJ152+June!AJ152+July!AJ152+August!AJ152+September!AJ152+October!AJ152+November!AJ152+December!AJ152</f>
        <v>0</v>
      </c>
      <c r="F151" s="61">
        <f>January!AK152+February!AK152+March!AK152+April!AK152+May!AK152+June!AK152+July!AK152+August!AK152+September!AK152+October!AK152+November!AK152+December!AK152</f>
        <v>0</v>
      </c>
      <c r="G151" s="61">
        <f>January!AL152+February!AL152+March!AL152+April!AL152+May!AL152+June!AL152+July!AL152+August!AL152+September!AL152+October!AL152+November!AL152+December!AL152</f>
        <v>0</v>
      </c>
      <c r="H151" s="62">
        <f>January!AM152+February!AM152+March!AM152+April!AM152+May!AM152+June!AM152+July!AM152+August!AM152+September!AM152+October!AM152+November!AM152+December!AM152</f>
        <v>0</v>
      </c>
      <c r="I151" s="62">
        <f>January!AN152+February!AN152+March!AN152+April!AN152+May!AN152+June!AN152+July!AN152+August!AN152+September!AN152+October!AN152+November!AN152+December!AN152</f>
        <v>0</v>
      </c>
      <c r="J151" s="61">
        <f>January!AO152+February!AO152+March!AO152+April!AO152+May!AO152+June!AO152+July!AO152+August!AO152+September!AO152+October!AO152+November!AO152+December!AO152</f>
        <v>0</v>
      </c>
      <c r="K151" s="61">
        <f>January!AP152+February!AP152+March!AP152+April!AP152+May!AP152+June!AP152+July!AP152+August!AP152+September!AP152+October!AP152+November!AP152+December!AP152</f>
        <v>0</v>
      </c>
      <c r="L151" s="61">
        <f>January!AQ152+February!AQ152+March!AQ152+April!AQ152+May!AQ152+June!AQ152+July!AQ152+August!AQ152+September!AQ152+October!AQ152+November!AQ152+December!AQ152</f>
        <v>0</v>
      </c>
      <c r="M151" s="63">
        <f t="shared" si="2"/>
        <v>0</v>
      </c>
    </row>
    <row r="152" spans="2:13" ht="20.100000000000001" customHeight="1" x14ac:dyDescent="0.25">
      <c r="B152" s="59" t="s">
        <v>199</v>
      </c>
      <c r="C152" s="60">
        <f>January!AH153+February!AH153+March!AH153+April!AH153+May!AH153+June!AH153+July!AH153+August!AH153+September!AH153+October!AH153+November!AH153+December!AH153</f>
        <v>0</v>
      </c>
      <c r="D152" s="61">
        <f>January!AI153+February!AI153+March!AI153+April!AI153+May!AI153+June!AI153+July!AI153+August!AI153+September!AI153+October!AI153+November!AI153+December!AI153</f>
        <v>0</v>
      </c>
      <c r="E152" s="61">
        <f>January!AJ153+February!AJ153+March!AJ153+April!AJ153+May!AJ153+June!AJ153+July!AJ153+August!AJ153+September!AJ153+October!AJ153+November!AJ153+December!AJ153</f>
        <v>0</v>
      </c>
      <c r="F152" s="61">
        <f>January!AK153+February!AK153+March!AK153+April!AK153+May!AK153+June!AK153+July!AK153+August!AK153+September!AK153+October!AK153+November!AK153+December!AK153</f>
        <v>0</v>
      </c>
      <c r="G152" s="61">
        <f>January!AL153+February!AL153+March!AL153+April!AL153+May!AL153+June!AL153+July!AL153+August!AL153+September!AL153+October!AL153+November!AL153+December!AL153</f>
        <v>0</v>
      </c>
      <c r="H152" s="62">
        <f>January!AM153+February!AM153+March!AM153+April!AM153+May!AM153+June!AM153+July!AM153+August!AM153+September!AM153+October!AM153+November!AM153+December!AM153</f>
        <v>0</v>
      </c>
      <c r="I152" s="62">
        <f>January!AN153+February!AN153+March!AN153+April!AN153+May!AN153+June!AN153+July!AN153+August!AN153+September!AN153+October!AN153+November!AN153+December!AN153</f>
        <v>0</v>
      </c>
      <c r="J152" s="61">
        <f>January!AO153+February!AO153+March!AO153+April!AO153+May!AO153+June!AO153+July!AO153+August!AO153+September!AO153+October!AO153+November!AO153+December!AO153</f>
        <v>0</v>
      </c>
      <c r="K152" s="61">
        <f>January!AP153+February!AP153+March!AP153+April!AP153+May!AP153+June!AP153+July!AP153+August!AP153+September!AP153+October!AP153+November!AP153+December!AP153</f>
        <v>0</v>
      </c>
      <c r="L152" s="61">
        <f>January!AQ153+February!AQ153+March!AQ153+April!AQ153+May!AQ153+June!AQ153+July!AQ153+August!AQ153+September!AQ153+October!AQ153+November!AQ153+December!AQ153</f>
        <v>0</v>
      </c>
      <c r="M152" s="63">
        <f t="shared" si="2"/>
        <v>0</v>
      </c>
    </row>
    <row r="153" spans="2:13" ht="20.100000000000001" customHeight="1" x14ac:dyDescent="0.25">
      <c r="B153" s="59" t="s">
        <v>200</v>
      </c>
      <c r="C153" s="60">
        <f>January!AH154+February!AH154+March!AH154+April!AH154+May!AH154+June!AH154+July!AH154+August!AH154+September!AH154+October!AH154+November!AH154+December!AH154</f>
        <v>0</v>
      </c>
      <c r="D153" s="61">
        <f>January!AI154+February!AI154+March!AI154+April!AI154+May!AI154+June!AI154+July!AI154+August!AI154+September!AI154+October!AI154+November!AI154+December!AI154</f>
        <v>0</v>
      </c>
      <c r="E153" s="61">
        <f>January!AJ154+February!AJ154+March!AJ154+April!AJ154+May!AJ154+June!AJ154+July!AJ154+August!AJ154+September!AJ154+October!AJ154+November!AJ154+December!AJ154</f>
        <v>0</v>
      </c>
      <c r="F153" s="61">
        <f>January!AK154+February!AK154+March!AK154+April!AK154+May!AK154+June!AK154+July!AK154+August!AK154+September!AK154+October!AK154+November!AK154+December!AK154</f>
        <v>0</v>
      </c>
      <c r="G153" s="61">
        <f>January!AL154+February!AL154+March!AL154+April!AL154+May!AL154+June!AL154+July!AL154+August!AL154+September!AL154+October!AL154+November!AL154+December!AL154</f>
        <v>0</v>
      </c>
      <c r="H153" s="62">
        <f>January!AM154+February!AM154+March!AM154+April!AM154+May!AM154+June!AM154+July!AM154+August!AM154+September!AM154+October!AM154+November!AM154+December!AM154</f>
        <v>0</v>
      </c>
      <c r="I153" s="62">
        <f>January!AN154+February!AN154+March!AN154+April!AN154+May!AN154+June!AN154+July!AN154+August!AN154+September!AN154+October!AN154+November!AN154+December!AN154</f>
        <v>0</v>
      </c>
      <c r="J153" s="61">
        <f>January!AO154+February!AO154+March!AO154+April!AO154+May!AO154+June!AO154+July!AO154+August!AO154+September!AO154+October!AO154+November!AO154+December!AO154</f>
        <v>0</v>
      </c>
      <c r="K153" s="61">
        <f>January!AP154+February!AP154+March!AP154+April!AP154+May!AP154+June!AP154+July!AP154+August!AP154+September!AP154+October!AP154+November!AP154+December!AP154</f>
        <v>0</v>
      </c>
      <c r="L153" s="61">
        <f>January!AQ154+February!AQ154+March!AQ154+April!AQ154+May!AQ154+June!AQ154+July!AQ154+August!AQ154+September!AQ154+October!AQ154+November!AQ154+December!AQ154</f>
        <v>0</v>
      </c>
      <c r="M153" s="63">
        <f t="shared" si="2"/>
        <v>0</v>
      </c>
    </row>
    <row r="154" spans="2:13" ht="20.100000000000001" customHeight="1" x14ac:dyDescent="0.25">
      <c r="B154" s="59" t="s">
        <v>201</v>
      </c>
      <c r="C154" s="60">
        <f>January!AH155+February!AH155+March!AH155+April!AH155+May!AH155+June!AH155+July!AH155+August!AH155+September!AH155+October!AH155+November!AH155+December!AH155</f>
        <v>0</v>
      </c>
      <c r="D154" s="61">
        <f>January!AI155+February!AI155+March!AI155+April!AI155+May!AI155+June!AI155+July!AI155+August!AI155+September!AI155+October!AI155+November!AI155+December!AI155</f>
        <v>0</v>
      </c>
      <c r="E154" s="61">
        <f>January!AJ155+February!AJ155+March!AJ155+April!AJ155+May!AJ155+June!AJ155+July!AJ155+August!AJ155+September!AJ155+October!AJ155+November!AJ155+December!AJ155</f>
        <v>0</v>
      </c>
      <c r="F154" s="61">
        <f>January!AK155+February!AK155+March!AK155+April!AK155+May!AK155+June!AK155+July!AK155+August!AK155+September!AK155+October!AK155+November!AK155+December!AK155</f>
        <v>0</v>
      </c>
      <c r="G154" s="61">
        <f>January!AL155+February!AL155+March!AL155+April!AL155+May!AL155+June!AL155+July!AL155+August!AL155+September!AL155+October!AL155+November!AL155+December!AL155</f>
        <v>0</v>
      </c>
      <c r="H154" s="62">
        <f>January!AM155+February!AM155+March!AM155+April!AM155+May!AM155+June!AM155+July!AM155+August!AM155+September!AM155+October!AM155+November!AM155+December!AM155</f>
        <v>0</v>
      </c>
      <c r="I154" s="62">
        <f>January!AN155+February!AN155+March!AN155+April!AN155+May!AN155+June!AN155+July!AN155+August!AN155+September!AN155+October!AN155+November!AN155+December!AN155</f>
        <v>0</v>
      </c>
      <c r="J154" s="61">
        <f>January!AO155+February!AO155+March!AO155+April!AO155+May!AO155+June!AO155+July!AO155+August!AO155+September!AO155+October!AO155+November!AO155+December!AO155</f>
        <v>0</v>
      </c>
      <c r="K154" s="61">
        <f>January!AP155+February!AP155+March!AP155+April!AP155+May!AP155+June!AP155+July!AP155+August!AP155+September!AP155+October!AP155+November!AP155+December!AP155</f>
        <v>0</v>
      </c>
      <c r="L154" s="61">
        <f>January!AQ155+February!AQ155+March!AQ155+April!AQ155+May!AQ155+June!AQ155+July!AQ155+August!AQ155+September!AQ155+October!AQ155+November!AQ155+December!AQ155</f>
        <v>0</v>
      </c>
      <c r="M154" s="63">
        <f t="shared" si="2"/>
        <v>0</v>
      </c>
    </row>
    <row r="155" spans="2:13" ht="20.100000000000001" customHeight="1" x14ac:dyDescent="0.25">
      <c r="B155" s="59" t="s">
        <v>202</v>
      </c>
      <c r="C155" s="60">
        <f>January!AH156+February!AH156+March!AH156+April!AH156+May!AH156+June!AH156+July!AH156+August!AH156+September!AH156+October!AH156+November!AH156+December!AH156</f>
        <v>0</v>
      </c>
      <c r="D155" s="61">
        <f>January!AI156+February!AI156+March!AI156+April!AI156+May!AI156+June!AI156+July!AI156+August!AI156+September!AI156+October!AI156+November!AI156+December!AI156</f>
        <v>0</v>
      </c>
      <c r="E155" s="61">
        <f>January!AJ156+February!AJ156+March!AJ156+April!AJ156+May!AJ156+June!AJ156+July!AJ156+August!AJ156+September!AJ156+October!AJ156+November!AJ156+December!AJ156</f>
        <v>0</v>
      </c>
      <c r="F155" s="61">
        <f>January!AK156+February!AK156+March!AK156+April!AK156+May!AK156+June!AK156+July!AK156+August!AK156+September!AK156+October!AK156+November!AK156+December!AK156</f>
        <v>0</v>
      </c>
      <c r="G155" s="61">
        <f>January!AL156+February!AL156+March!AL156+April!AL156+May!AL156+June!AL156+July!AL156+August!AL156+September!AL156+October!AL156+November!AL156+December!AL156</f>
        <v>0</v>
      </c>
      <c r="H155" s="62">
        <f>January!AM156+February!AM156+March!AM156+April!AM156+May!AM156+June!AM156+July!AM156+August!AM156+September!AM156+October!AM156+November!AM156+December!AM156</f>
        <v>0</v>
      </c>
      <c r="I155" s="62">
        <f>January!AN156+February!AN156+March!AN156+April!AN156+May!AN156+June!AN156+July!AN156+August!AN156+September!AN156+October!AN156+November!AN156+December!AN156</f>
        <v>0</v>
      </c>
      <c r="J155" s="61">
        <f>January!AO156+February!AO156+March!AO156+April!AO156+May!AO156+June!AO156+July!AO156+August!AO156+September!AO156+October!AO156+November!AO156+December!AO156</f>
        <v>0</v>
      </c>
      <c r="K155" s="61">
        <f>January!AP156+February!AP156+March!AP156+April!AP156+May!AP156+June!AP156+July!AP156+August!AP156+September!AP156+October!AP156+November!AP156+December!AP156</f>
        <v>0</v>
      </c>
      <c r="L155" s="61">
        <f>January!AQ156+February!AQ156+March!AQ156+April!AQ156+May!AQ156+June!AQ156+July!AQ156+August!AQ156+September!AQ156+October!AQ156+November!AQ156+December!AQ156</f>
        <v>0</v>
      </c>
      <c r="M155" s="63">
        <f t="shared" si="2"/>
        <v>0</v>
      </c>
    </row>
    <row r="156" spans="2:13" ht="20.100000000000001" customHeight="1" x14ac:dyDescent="0.25">
      <c r="B156" s="59" t="s">
        <v>203</v>
      </c>
      <c r="C156" s="60">
        <f>January!AH157+February!AH157+March!AH157+April!AH157+May!AH157+June!AH157+July!AH157+August!AH157+September!AH157+October!AH157+November!AH157+December!AH157</f>
        <v>0</v>
      </c>
      <c r="D156" s="61">
        <f>January!AI157+February!AI157+March!AI157+April!AI157+May!AI157+June!AI157+July!AI157+August!AI157+September!AI157+October!AI157+November!AI157+December!AI157</f>
        <v>0</v>
      </c>
      <c r="E156" s="61">
        <f>January!AJ157+February!AJ157+March!AJ157+April!AJ157+May!AJ157+June!AJ157+July!AJ157+August!AJ157+September!AJ157+October!AJ157+November!AJ157+December!AJ157</f>
        <v>0</v>
      </c>
      <c r="F156" s="61">
        <f>January!AK157+February!AK157+March!AK157+April!AK157+May!AK157+June!AK157+July!AK157+August!AK157+September!AK157+October!AK157+November!AK157+December!AK157</f>
        <v>0</v>
      </c>
      <c r="G156" s="61">
        <f>January!AL157+February!AL157+March!AL157+April!AL157+May!AL157+June!AL157+July!AL157+August!AL157+September!AL157+October!AL157+November!AL157+December!AL157</f>
        <v>0</v>
      </c>
      <c r="H156" s="62">
        <f>January!AM157+February!AM157+March!AM157+April!AM157+May!AM157+June!AM157+July!AM157+August!AM157+September!AM157+October!AM157+November!AM157+December!AM157</f>
        <v>0</v>
      </c>
      <c r="I156" s="62">
        <f>January!AN157+February!AN157+March!AN157+April!AN157+May!AN157+June!AN157+July!AN157+August!AN157+September!AN157+October!AN157+November!AN157+December!AN157</f>
        <v>0</v>
      </c>
      <c r="J156" s="61">
        <f>January!AO157+February!AO157+March!AO157+April!AO157+May!AO157+June!AO157+July!AO157+August!AO157+September!AO157+October!AO157+November!AO157+December!AO157</f>
        <v>0</v>
      </c>
      <c r="K156" s="61">
        <f>January!AP157+February!AP157+March!AP157+April!AP157+May!AP157+June!AP157+July!AP157+August!AP157+September!AP157+October!AP157+November!AP157+December!AP157</f>
        <v>0</v>
      </c>
      <c r="L156" s="61">
        <f>January!AQ157+February!AQ157+March!AQ157+April!AQ157+May!AQ157+June!AQ157+July!AQ157+August!AQ157+September!AQ157+October!AQ157+November!AQ157+December!AQ157</f>
        <v>0</v>
      </c>
      <c r="M156" s="63">
        <f t="shared" si="2"/>
        <v>0</v>
      </c>
    </row>
    <row r="157" spans="2:13" ht="20.100000000000001" customHeight="1" x14ac:dyDescent="0.25">
      <c r="B157" s="59" t="s">
        <v>204</v>
      </c>
      <c r="C157" s="60">
        <f>January!AH158+February!AH158+March!AH158+April!AH158+May!AH158+June!AH158+July!AH158+August!AH158+September!AH158+October!AH158+November!AH158+December!AH158</f>
        <v>0</v>
      </c>
      <c r="D157" s="61">
        <f>January!AI158+February!AI158+March!AI158+April!AI158+May!AI158+June!AI158+July!AI158+August!AI158+September!AI158+October!AI158+November!AI158+December!AI158</f>
        <v>0</v>
      </c>
      <c r="E157" s="61">
        <f>January!AJ158+February!AJ158+March!AJ158+April!AJ158+May!AJ158+June!AJ158+July!AJ158+August!AJ158+September!AJ158+October!AJ158+November!AJ158+December!AJ158</f>
        <v>0</v>
      </c>
      <c r="F157" s="61">
        <f>January!AK158+February!AK158+March!AK158+April!AK158+May!AK158+June!AK158+July!AK158+August!AK158+September!AK158+October!AK158+November!AK158+December!AK158</f>
        <v>0</v>
      </c>
      <c r="G157" s="61">
        <f>January!AL158+February!AL158+March!AL158+April!AL158+May!AL158+June!AL158+July!AL158+August!AL158+September!AL158+October!AL158+November!AL158+December!AL158</f>
        <v>0</v>
      </c>
      <c r="H157" s="62">
        <f>January!AM158+February!AM158+March!AM158+April!AM158+May!AM158+June!AM158+July!AM158+August!AM158+September!AM158+October!AM158+November!AM158+December!AM158</f>
        <v>0</v>
      </c>
      <c r="I157" s="62">
        <f>January!AN158+February!AN158+March!AN158+April!AN158+May!AN158+June!AN158+July!AN158+August!AN158+September!AN158+October!AN158+November!AN158+December!AN158</f>
        <v>0</v>
      </c>
      <c r="J157" s="61">
        <f>January!AO158+February!AO158+March!AO158+April!AO158+May!AO158+June!AO158+July!AO158+August!AO158+September!AO158+October!AO158+November!AO158+December!AO158</f>
        <v>0</v>
      </c>
      <c r="K157" s="61">
        <f>January!AP158+February!AP158+March!AP158+April!AP158+May!AP158+June!AP158+July!AP158+August!AP158+September!AP158+October!AP158+November!AP158+December!AP158</f>
        <v>0</v>
      </c>
      <c r="L157" s="61">
        <f>January!AQ158+February!AQ158+March!AQ158+April!AQ158+May!AQ158+June!AQ158+July!AQ158+August!AQ158+September!AQ158+October!AQ158+November!AQ158+December!AQ158</f>
        <v>0</v>
      </c>
      <c r="M157" s="63">
        <f t="shared" si="2"/>
        <v>0</v>
      </c>
    </row>
    <row r="158" spans="2:13" ht="20.100000000000001" customHeight="1" x14ac:dyDescent="0.25">
      <c r="B158" s="59" t="s">
        <v>205</v>
      </c>
      <c r="C158" s="60">
        <f>January!AH159+February!AH159+March!AH159+April!AH159+May!AH159+June!AH159+July!AH159+August!AH159+September!AH159+October!AH159+November!AH159+December!AH159</f>
        <v>0</v>
      </c>
      <c r="D158" s="61">
        <f>January!AI159+February!AI159+March!AI159+April!AI159+May!AI159+June!AI159+July!AI159+August!AI159+September!AI159+October!AI159+November!AI159+December!AI159</f>
        <v>0</v>
      </c>
      <c r="E158" s="61">
        <f>January!AJ159+February!AJ159+March!AJ159+April!AJ159+May!AJ159+June!AJ159+July!AJ159+August!AJ159+September!AJ159+October!AJ159+November!AJ159+December!AJ159</f>
        <v>0</v>
      </c>
      <c r="F158" s="61">
        <f>January!AK159+February!AK159+March!AK159+April!AK159+May!AK159+June!AK159+July!AK159+August!AK159+September!AK159+October!AK159+November!AK159+December!AK159</f>
        <v>0</v>
      </c>
      <c r="G158" s="61">
        <f>January!AL159+February!AL159+March!AL159+April!AL159+May!AL159+June!AL159+July!AL159+August!AL159+September!AL159+October!AL159+November!AL159+December!AL159</f>
        <v>0</v>
      </c>
      <c r="H158" s="62">
        <f>January!AM159+February!AM159+March!AM159+April!AM159+May!AM159+June!AM159+July!AM159+August!AM159+September!AM159+October!AM159+November!AM159+December!AM159</f>
        <v>0</v>
      </c>
      <c r="I158" s="62">
        <f>January!AN159+February!AN159+March!AN159+April!AN159+May!AN159+June!AN159+July!AN159+August!AN159+September!AN159+October!AN159+November!AN159+December!AN159</f>
        <v>0</v>
      </c>
      <c r="J158" s="61">
        <f>January!AO159+February!AO159+March!AO159+April!AO159+May!AO159+June!AO159+July!AO159+August!AO159+September!AO159+October!AO159+November!AO159+December!AO159</f>
        <v>0</v>
      </c>
      <c r="K158" s="61">
        <f>January!AP159+February!AP159+March!AP159+April!AP159+May!AP159+June!AP159+July!AP159+August!AP159+September!AP159+October!AP159+November!AP159+December!AP159</f>
        <v>0</v>
      </c>
      <c r="L158" s="61">
        <f>January!AQ159+February!AQ159+March!AQ159+April!AQ159+May!AQ159+June!AQ159+July!AQ159+August!AQ159+September!AQ159+October!AQ159+November!AQ159+December!AQ159</f>
        <v>0</v>
      </c>
      <c r="M158" s="63">
        <f t="shared" si="2"/>
        <v>0</v>
      </c>
    </row>
    <row r="159" spans="2:13" ht="20.100000000000001" customHeight="1" x14ac:dyDescent="0.25">
      <c r="B159" s="59" t="s">
        <v>206</v>
      </c>
      <c r="C159" s="60">
        <f>January!AH160+February!AH160+March!AH160+April!AH160+May!AH160+June!AH160+July!AH160+August!AH160+September!AH160+October!AH160+November!AH160+December!AH160</f>
        <v>0</v>
      </c>
      <c r="D159" s="61">
        <f>January!AI160+February!AI160+March!AI160+April!AI160+May!AI160+June!AI160+July!AI160+August!AI160+September!AI160+October!AI160+November!AI160+December!AI160</f>
        <v>0</v>
      </c>
      <c r="E159" s="61">
        <f>January!AJ160+February!AJ160+March!AJ160+April!AJ160+May!AJ160+June!AJ160+July!AJ160+August!AJ160+September!AJ160+October!AJ160+November!AJ160+December!AJ160</f>
        <v>0</v>
      </c>
      <c r="F159" s="61">
        <f>January!AK160+February!AK160+March!AK160+April!AK160+May!AK160+June!AK160+July!AK160+August!AK160+September!AK160+October!AK160+November!AK160+December!AK160</f>
        <v>0</v>
      </c>
      <c r="G159" s="61">
        <f>January!AL160+February!AL160+March!AL160+April!AL160+May!AL160+June!AL160+July!AL160+August!AL160+September!AL160+October!AL160+November!AL160+December!AL160</f>
        <v>0</v>
      </c>
      <c r="H159" s="62">
        <f>January!AM160+February!AM160+March!AM160+April!AM160+May!AM160+June!AM160+July!AM160+August!AM160+September!AM160+October!AM160+November!AM160+December!AM160</f>
        <v>0</v>
      </c>
      <c r="I159" s="62">
        <f>January!AN160+February!AN160+March!AN160+April!AN160+May!AN160+June!AN160+July!AN160+August!AN160+September!AN160+October!AN160+November!AN160+December!AN160</f>
        <v>0</v>
      </c>
      <c r="J159" s="61">
        <f>January!AO160+February!AO160+March!AO160+April!AO160+May!AO160+June!AO160+July!AO160+August!AO160+September!AO160+October!AO160+November!AO160+December!AO160</f>
        <v>0</v>
      </c>
      <c r="K159" s="61">
        <f>January!AP160+February!AP160+March!AP160+April!AP160+May!AP160+June!AP160+July!AP160+August!AP160+September!AP160+October!AP160+November!AP160+December!AP160</f>
        <v>0</v>
      </c>
      <c r="L159" s="61">
        <f>January!AQ160+February!AQ160+March!AQ160+April!AQ160+May!AQ160+June!AQ160+July!AQ160+August!AQ160+September!AQ160+October!AQ160+November!AQ160+December!AQ160</f>
        <v>0</v>
      </c>
      <c r="M159" s="63">
        <f t="shared" si="2"/>
        <v>0</v>
      </c>
    </row>
    <row r="160" spans="2:13" ht="20.100000000000001" customHeight="1" x14ac:dyDescent="0.25">
      <c r="B160" s="59" t="s">
        <v>207</v>
      </c>
      <c r="C160" s="60">
        <f>January!AH161+February!AH161+March!AH161+April!AH161+May!AH161+June!AH161+July!AH161+August!AH161+September!AH161+October!AH161+November!AH161+December!AH161</f>
        <v>0</v>
      </c>
      <c r="D160" s="61">
        <f>January!AI161+February!AI161+March!AI161+April!AI161+May!AI161+June!AI161+July!AI161+August!AI161+September!AI161+October!AI161+November!AI161+December!AI161</f>
        <v>0</v>
      </c>
      <c r="E160" s="61">
        <f>January!AJ161+February!AJ161+March!AJ161+April!AJ161+May!AJ161+June!AJ161+July!AJ161+August!AJ161+September!AJ161+October!AJ161+November!AJ161+December!AJ161</f>
        <v>0</v>
      </c>
      <c r="F160" s="61">
        <f>January!AK161+February!AK161+March!AK161+April!AK161+May!AK161+June!AK161+July!AK161+August!AK161+September!AK161+October!AK161+November!AK161+December!AK161</f>
        <v>0</v>
      </c>
      <c r="G160" s="61">
        <f>January!AL161+February!AL161+March!AL161+April!AL161+May!AL161+June!AL161+July!AL161+August!AL161+September!AL161+October!AL161+November!AL161+December!AL161</f>
        <v>0</v>
      </c>
      <c r="H160" s="62">
        <f>January!AM161+February!AM161+March!AM161+April!AM161+May!AM161+June!AM161+July!AM161+August!AM161+September!AM161+October!AM161+November!AM161+December!AM161</f>
        <v>0</v>
      </c>
      <c r="I160" s="62">
        <f>January!AN161+February!AN161+March!AN161+April!AN161+May!AN161+June!AN161+July!AN161+August!AN161+September!AN161+October!AN161+November!AN161+December!AN161</f>
        <v>0</v>
      </c>
      <c r="J160" s="61">
        <f>January!AO161+February!AO161+March!AO161+April!AO161+May!AO161+June!AO161+July!AO161+August!AO161+September!AO161+October!AO161+November!AO161+December!AO161</f>
        <v>0</v>
      </c>
      <c r="K160" s="61">
        <f>January!AP161+February!AP161+March!AP161+April!AP161+May!AP161+June!AP161+July!AP161+August!AP161+September!AP161+October!AP161+November!AP161+December!AP161</f>
        <v>0</v>
      </c>
      <c r="L160" s="61">
        <f>January!AQ161+February!AQ161+March!AQ161+April!AQ161+May!AQ161+June!AQ161+July!AQ161+August!AQ161+September!AQ161+October!AQ161+November!AQ161+December!AQ161</f>
        <v>0</v>
      </c>
      <c r="M160" s="63">
        <f t="shared" si="2"/>
        <v>0</v>
      </c>
    </row>
    <row r="161" spans="2:13" ht="20.100000000000001" customHeight="1" x14ac:dyDescent="0.25">
      <c r="B161" s="59" t="s">
        <v>208</v>
      </c>
      <c r="C161" s="60">
        <f>January!AH162+February!AH162+March!AH162+April!AH162+May!AH162+June!AH162+July!AH162+August!AH162+September!AH162+October!AH162+November!AH162+December!AH162</f>
        <v>0</v>
      </c>
      <c r="D161" s="61">
        <f>January!AI162+February!AI162+March!AI162+April!AI162+May!AI162+June!AI162+July!AI162+August!AI162+September!AI162+October!AI162+November!AI162+December!AI162</f>
        <v>0</v>
      </c>
      <c r="E161" s="61">
        <f>January!AJ162+February!AJ162+March!AJ162+April!AJ162+May!AJ162+June!AJ162+July!AJ162+August!AJ162+September!AJ162+October!AJ162+November!AJ162+December!AJ162</f>
        <v>0</v>
      </c>
      <c r="F161" s="61">
        <f>January!AK162+February!AK162+March!AK162+April!AK162+May!AK162+June!AK162+July!AK162+August!AK162+September!AK162+October!AK162+November!AK162+December!AK162</f>
        <v>0</v>
      </c>
      <c r="G161" s="61">
        <f>January!AL162+February!AL162+March!AL162+April!AL162+May!AL162+June!AL162+July!AL162+August!AL162+September!AL162+October!AL162+November!AL162+December!AL162</f>
        <v>0</v>
      </c>
      <c r="H161" s="62">
        <f>January!AM162+February!AM162+March!AM162+April!AM162+May!AM162+June!AM162+July!AM162+August!AM162+September!AM162+October!AM162+November!AM162+December!AM162</f>
        <v>0</v>
      </c>
      <c r="I161" s="62">
        <f>January!AN162+February!AN162+March!AN162+April!AN162+May!AN162+June!AN162+July!AN162+August!AN162+September!AN162+October!AN162+November!AN162+December!AN162</f>
        <v>0</v>
      </c>
      <c r="J161" s="61">
        <f>January!AO162+February!AO162+March!AO162+April!AO162+May!AO162+June!AO162+July!AO162+August!AO162+September!AO162+October!AO162+November!AO162+December!AO162</f>
        <v>0</v>
      </c>
      <c r="K161" s="61">
        <f>January!AP162+February!AP162+March!AP162+April!AP162+May!AP162+June!AP162+July!AP162+August!AP162+September!AP162+October!AP162+November!AP162+December!AP162</f>
        <v>0</v>
      </c>
      <c r="L161" s="61">
        <f>January!AQ162+February!AQ162+March!AQ162+April!AQ162+May!AQ162+June!AQ162+July!AQ162+August!AQ162+September!AQ162+October!AQ162+November!AQ162+December!AQ162</f>
        <v>0</v>
      </c>
      <c r="M161" s="63">
        <f t="shared" si="2"/>
        <v>0</v>
      </c>
    </row>
    <row r="162" spans="2:13" ht="20.100000000000001" customHeight="1" x14ac:dyDescent="0.25">
      <c r="B162" s="59" t="s">
        <v>209</v>
      </c>
      <c r="C162" s="60">
        <f>January!AH163+February!AH163+March!AH163+April!AH163+May!AH163+June!AH163+July!AH163+August!AH163+September!AH163+October!AH163+November!AH163+December!AH163</f>
        <v>0</v>
      </c>
      <c r="D162" s="61">
        <f>January!AI163+February!AI163+March!AI163+April!AI163+May!AI163+June!AI163+July!AI163+August!AI163+September!AI163+October!AI163+November!AI163+December!AI163</f>
        <v>0</v>
      </c>
      <c r="E162" s="61">
        <f>January!AJ163+February!AJ163+March!AJ163+April!AJ163+May!AJ163+June!AJ163+July!AJ163+August!AJ163+September!AJ163+October!AJ163+November!AJ163+December!AJ163</f>
        <v>0</v>
      </c>
      <c r="F162" s="61">
        <f>January!AK163+February!AK163+March!AK163+April!AK163+May!AK163+June!AK163+July!AK163+August!AK163+September!AK163+October!AK163+November!AK163+December!AK163</f>
        <v>0</v>
      </c>
      <c r="G162" s="61">
        <f>January!AL163+February!AL163+March!AL163+April!AL163+May!AL163+June!AL163+July!AL163+August!AL163+September!AL163+October!AL163+November!AL163+December!AL163</f>
        <v>0</v>
      </c>
      <c r="H162" s="62">
        <f>January!AM163+February!AM163+March!AM163+April!AM163+May!AM163+June!AM163+July!AM163+August!AM163+September!AM163+October!AM163+November!AM163+December!AM163</f>
        <v>0</v>
      </c>
      <c r="I162" s="62">
        <f>January!AN163+February!AN163+March!AN163+April!AN163+May!AN163+June!AN163+July!AN163+August!AN163+September!AN163+October!AN163+November!AN163+December!AN163</f>
        <v>0</v>
      </c>
      <c r="J162" s="61">
        <f>January!AO163+February!AO163+March!AO163+April!AO163+May!AO163+June!AO163+July!AO163+August!AO163+September!AO163+October!AO163+November!AO163+December!AO163</f>
        <v>0</v>
      </c>
      <c r="K162" s="61">
        <f>January!AP163+February!AP163+March!AP163+April!AP163+May!AP163+June!AP163+July!AP163+August!AP163+September!AP163+October!AP163+November!AP163+December!AP163</f>
        <v>0</v>
      </c>
      <c r="L162" s="61">
        <f>January!AQ163+February!AQ163+March!AQ163+April!AQ163+May!AQ163+June!AQ163+July!AQ163+August!AQ163+September!AQ163+October!AQ163+November!AQ163+December!AQ163</f>
        <v>0</v>
      </c>
      <c r="M162" s="63">
        <f t="shared" si="2"/>
        <v>0</v>
      </c>
    </row>
    <row r="163" spans="2:13" ht="20.100000000000001" customHeight="1" x14ac:dyDescent="0.25">
      <c r="B163" s="59" t="s">
        <v>210</v>
      </c>
      <c r="C163" s="60">
        <f>January!AH164+February!AH164+March!AH164+April!AH164+May!AH164+June!AH164+July!AH164+August!AH164+September!AH164+October!AH164+November!AH164+December!AH164</f>
        <v>0</v>
      </c>
      <c r="D163" s="61">
        <f>January!AI164+February!AI164+March!AI164+April!AI164+May!AI164+June!AI164+July!AI164+August!AI164+September!AI164+October!AI164+November!AI164+December!AI164</f>
        <v>0</v>
      </c>
      <c r="E163" s="61">
        <f>January!AJ164+February!AJ164+March!AJ164+April!AJ164+May!AJ164+June!AJ164+July!AJ164+August!AJ164+September!AJ164+October!AJ164+November!AJ164+December!AJ164</f>
        <v>0</v>
      </c>
      <c r="F163" s="61">
        <f>January!AK164+February!AK164+March!AK164+April!AK164+May!AK164+June!AK164+July!AK164+August!AK164+September!AK164+October!AK164+November!AK164+December!AK164</f>
        <v>0</v>
      </c>
      <c r="G163" s="61">
        <f>January!AL164+February!AL164+March!AL164+April!AL164+May!AL164+June!AL164+July!AL164+August!AL164+September!AL164+October!AL164+November!AL164+December!AL164</f>
        <v>0</v>
      </c>
      <c r="H163" s="62">
        <f>January!AM164+February!AM164+March!AM164+April!AM164+May!AM164+June!AM164+July!AM164+August!AM164+September!AM164+October!AM164+November!AM164+December!AM164</f>
        <v>0</v>
      </c>
      <c r="I163" s="62">
        <f>January!AN164+February!AN164+March!AN164+April!AN164+May!AN164+June!AN164+July!AN164+August!AN164+September!AN164+October!AN164+November!AN164+December!AN164</f>
        <v>0</v>
      </c>
      <c r="J163" s="61">
        <f>January!AO164+February!AO164+March!AO164+April!AO164+May!AO164+June!AO164+July!AO164+August!AO164+September!AO164+October!AO164+November!AO164+December!AO164</f>
        <v>0</v>
      </c>
      <c r="K163" s="61">
        <f>January!AP164+February!AP164+March!AP164+April!AP164+May!AP164+June!AP164+July!AP164+August!AP164+September!AP164+October!AP164+November!AP164+December!AP164</f>
        <v>0</v>
      </c>
      <c r="L163" s="61">
        <f>January!AQ164+February!AQ164+March!AQ164+April!AQ164+May!AQ164+June!AQ164+July!AQ164+August!AQ164+September!AQ164+October!AQ164+November!AQ164+December!AQ164</f>
        <v>0</v>
      </c>
      <c r="M163" s="63">
        <f t="shared" si="2"/>
        <v>0</v>
      </c>
    </row>
    <row r="164" spans="2:13" ht="20.100000000000001" customHeight="1" x14ac:dyDescent="0.25">
      <c r="B164" s="59" t="s">
        <v>211</v>
      </c>
      <c r="C164" s="60">
        <f>January!AH165+February!AH165+March!AH165+April!AH165+May!AH165+June!AH165+July!AH165+August!AH165+September!AH165+October!AH165+November!AH165+December!AH165</f>
        <v>0</v>
      </c>
      <c r="D164" s="61">
        <f>January!AI165+February!AI165+March!AI165+April!AI165+May!AI165+June!AI165+July!AI165+August!AI165+September!AI165+October!AI165+November!AI165+December!AI165</f>
        <v>0</v>
      </c>
      <c r="E164" s="61">
        <f>January!AJ165+February!AJ165+March!AJ165+April!AJ165+May!AJ165+June!AJ165+July!AJ165+August!AJ165+September!AJ165+October!AJ165+November!AJ165+December!AJ165</f>
        <v>0</v>
      </c>
      <c r="F164" s="61">
        <f>January!AK165+February!AK165+March!AK165+April!AK165+May!AK165+June!AK165+July!AK165+August!AK165+September!AK165+October!AK165+November!AK165+December!AK165</f>
        <v>0</v>
      </c>
      <c r="G164" s="61">
        <f>January!AL165+February!AL165+March!AL165+April!AL165+May!AL165+June!AL165+July!AL165+August!AL165+September!AL165+October!AL165+November!AL165+December!AL165</f>
        <v>0</v>
      </c>
      <c r="H164" s="62">
        <f>January!AM165+February!AM165+March!AM165+April!AM165+May!AM165+June!AM165+July!AM165+August!AM165+September!AM165+October!AM165+November!AM165+December!AM165</f>
        <v>0</v>
      </c>
      <c r="I164" s="62">
        <f>January!AN165+February!AN165+March!AN165+April!AN165+May!AN165+June!AN165+July!AN165+August!AN165+September!AN165+October!AN165+November!AN165+December!AN165</f>
        <v>0</v>
      </c>
      <c r="J164" s="61">
        <f>January!AO165+February!AO165+March!AO165+April!AO165+May!AO165+June!AO165+July!AO165+August!AO165+September!AO165+October!AO165+November!AO165+December!AO165</f>
        <v>0</v>
      </c>
      <c r="K164" s="61">
        <f>January!AP165+February!AP165+March!AP165+April!AP165+May!AP165+June!AP165+July!AP165+August!AP165+September!AP165+October!AP165+November!AP165+December!AP165</f>
        <v>0</v>
      </c>
      <c r="L164" s="61">
        <f>January!AQ165+February!AQ165+March!AQ165+April!AQ165+May!AQ165+June!AQ165+July!AQ165+August!AQ165+September!AQ165+October!AQ165+November!AQ165+December!AQ165</f>
        <v>0</v>
      </c>
      <c r="M164" s="63">
        <f t="shared" si="2"/>
        <v>0</v>
      </c>
    </row>
  </sheetData>
  <mergeCells count="12">
    <mergeCell ref="M3:M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173"/>
  <sheetViews>
    <sheetView tabSelected="1" workbookViewId="0">
      <selection activeCell="E11" sqref="E11"/>
    </sheetView>
  </sheetViews>
  <sheetFormatPr defaultRowHeight="15" x14ac:dyDescent="0.25"/>
  <cols>
    <col min="3" max="3" width="16.140625" customWidth="1"/>
    <col min="4" max="4" width="15.5703125" customWidth="1"/>
    <col min="5" max="6" width="13.5703125" customWidth="1"/>
    <col min="7" max="7" width="13.7109375" customWidth="1"/>
    <col min="8" max="8" width="12" customWidth="1"/>
    <col min="9" max="9" width="14.42578125" customWidth="1"/>
    <col min="10" max="10" width="10.28515625" customWidth="1"/>
    <col min="11" max="11" width="19" customWidth="1"/>
    <col min="12" max="12" width="17.7109375" customWidth="1"/>
    <col min="13" max="13" width="10.7109375" customWidth="1"/>
  </cols>
  <sheetData>
    <row r="5" spans="3:13" ht="9.9499999999999993" customHeight="1" x14ac:dyDescent="0.25">
      <c r="C5" s="85" t="s">
        <v>213</v>
      </c>
      <c r="D5" s="85" t="s">
        <v>41</v>
      </c>
      <c r="E5" s="85" t="s">
        <v>215</v>
      </c>
      <c r="F5" s="85" t="s">
        <v>217</v>
      </c>
      <c r="G5" s="85" t="s">
        <v>219</v>
      </c>
      <c r="H5" s="85" t="s">
        <v>226</v>
      </c>
      <c r="I5" s="85" t="s">
        <v>227</v>
      </c>
      <c r="J5" s="85" t="s">
        <v>221</v>
      </c>
      <c r="K5" s="85" t="s">
        <v>223</v>
      </c>
      <c r="L5" s="85" t="s">
        <v>225</v>
      </c>
      <c r="M5" s="87" t="s">
        <v>228</v>
      </c>
    </row>
    <row r="6" spans="3:13" ht="15.75" customHeight="1" x14ac:dyDescent="0.25">
      <c r="C6" s="86"/>
      <c r="D6" s="86"/>
      <c r="E6" s="86"/>
      <c r="F6" s="86"/>
      <c r="G6" s="86"/>
      <c r="H6" s="86"/>
      <c r="I6" s="86"/>
      <c r="J6" s="86"/>
      <c r="K6" s="86"/>
      <c r="L6" s="86"/>
      <c r="M6" s="88"/>
    </row>
    <row r="7" spans="3:13" ht="24" customHeight="1" x14ac:dyDescent="0.25">
      <c r="C7" s="89">
        <f ca="1">IFERROR(VLOOKUP($K$11,INDIRECT($K$12&amp;"!$A$6:$AR$1000"),COLUMN(January!AH$3),0),"")</f>
        <v>0</v>
      </c>
      <c r="D7" s="89">
        <f ca="1">IFERROR(VLOOKUP($K$11,INDIRECT($K$12&amp;"!$A$6:$AR$1000"),COLUMN(January!AI$3),0),"")</f>
        <v>0</v>
      </c>
      <c r="E7" s="89">
        <f ca="1">IFERROR(VLOOKUP($K$11,INDIRECT($K$12&amp;"!$A$6:$AR$1000"),COLUMN(January!AJ$3),0),"")</f>
        <v>1</v>
      </c>
      <c r="F7" s="89">
        <f ca="1">IFERROR(VLOOKUP($K$11,INDIRECT($K$12&amp;"!$A$6:$AR$1000"),COLUMN(January!AK$3),0),"")</f>
        <v>0</v>
      </c>
      <c r="G7" s="89">
        <f ca="1">IFERROR(VLOOKUP($K$11,INDIRECT($K$12&amp;"!$A$6:$AR$1000"),COLUMN(January!AL$3),0),"")</f>
        <v>1</v>
      </c>
      <c r="H7" s="89">
        <f ca="1">IFERROR(VLOOKUP($K$11,INDIRECT($K$12&amp;"!$A$6:$AR$1000"),COLUMN(January!AM$3),0),"")</f>
        <v>0</v>
      </c>
      <c r="I7" s="89">
        <f ca="1">IFERROR(VLOOKUP($K$11,INDIRECT($K$12&amp;"!$A$6:$AR$1000"),COLUMN(January!AN$3),0),"")</f>
        <v>0</v>
      </c>
      <c r="J7" s="89">
        <f ca="1">IFERROR(VLOOKUP($K$11,INDIRECT($K$12&amp;"!$A$6:$AR$1000"),COLUMN(January!AO$3),0),"")</f>
        <v>0</v>
      </c>
      <c r="K7" s="89">
        <f ca="1">IFERROR(VLOOKUP($K$11,INDIRECT($K$12&amp;"!$A$6:$AR$1000"),COLUMN(January!AP$3),0),"")</f>
        <v>0</v>
      </c>
      <c r="L7" s="89">
        <f ca="1">IFERROR(VLOOKUP($K$11,INDIRECT($K$12&amp;"!$A$6:$AR$1000"),COLUMN(January!AQ$3),0),"")</f>
        <v>0</v>
      </c>
      <c r="M7" s="89">
        <f ca="1">IFERROR(VLOOKUP($K$11,INDIRECT($K$12&amp;"!$A$6:$AR$1000"),COLUMN(January!AR$3),0),"")</f>
        <v>2</v>
      </c>
    </row>
    <row r="11" spans="3:13" ht="18.75" x14ac:dyDescent="0.3">
      <c r="K11" s="65" t="s">
        <v>37</v>
      </c>
      <c r="L11" s="65" t="s">
        <v>230</v>
      </c>
    </row>
    <row r="12" spans="3:13" ht="18.75" x14ac:dyDescent="0.3">
      <c r="K12" s="65" t="s">
        <v>43</v>
      </c>
      <c r="L12" s="65" t="s">
        <v>231</v>
      </c>
    </row>
    <row r="14" spans="3:13" x14ac:dyDescent="0.25">
      <c r="C14" s="64" t="s">
        <v>35</v>
      </c>
      <c r="D14" s="67" t="s">
        <v>40</v>
      </c>
      <c r="E14" s="68" t="s">
        <v>213</v>
      </c>
    </row>
    <row r="15" spans="3:13" x14ac:dyDescent="0.25">
      <c r="C15" s="64" t="s">
        <v>37</v>
      </c>
      <c r="D15" s="67" t="s">
        <v>43</v>
      </c>
      <c r="E15" s="68" t="s">
        <v>41</v>
      </c>
    </row>
    <row r="16" spans="3:13" x14ac:dyDescent="0.25">
      <c r="C16" s="64" t="s">
        <v>44</v>
      </c>
      <c r="D16" s="67" t="s">
        <v>47</v>
      </c>
      <c r="E16" s="68" t="s">
        <v>215</v>
      </c>
    </row>
    <row r="17" spans="3:5" x14ac:dyDescent="0.25">
      <c r="C17" s="64" t="s">
        <v>45</v>
      </c>
      <c r="D17" s="67" t="s">
        <v>48</v>
      </c>
      <c r="E17" s="68" t="s">
        <v>217</v>
      </c>
    </row>
    <row r="18" spans="3:5" x14ac:dyDescent="0.25">
      <c r="C18" s="64" t="s">
        <v>46</v>
      </c>
      <c r="D18" s="67" t="s">
        <v>49</v>
      </c>
      <c r="E18" s="68" t="s">
        <v>219</v>
      </c>
    </row>
    <row r="19" spans="3:5" x14ac:dyDescent="0.25">
      <c r="C19" s="64" t="s">
        <v>57</v>
      </c>
      <c r="D19" s="67" t="s">
        <v>50</v>
      </c>
      <c r="E19" s="68" t="s">
        <v>226</v>
      </c>
    </row>
    <row r="20" spans="3:5" x14ac:dyDescent="0.25">
      <c r="C20" s="64" t="s">
        <v>58</v>
      </c>
      <c r="D20" s="67" t="s">
        <v>51</v>
      </c>
      <c r="E20" s="68" t="s">
        <v>227</v>
      </c>
    </row>
    <row r="21" spans="3:5" x14ac:dyDescent="0.25">
      <c r="C21" s="64" t="s">
        <v>59</v>
      </c>
      <c r="D21" s="67" t="s">
        <v>52</v>
      </c>
      <c r="E21" s="68" t="s">
        <v>221</v>
      </c>
    </row>
    <row r="22" spans="3:5" x14ac:dyDescent="0.25">
      <c r="C22" s="64" t="s">
        <v>60</v>
      </c>
      <c r="D22" s="67" t="s">
        <v>53</v>
      </c>
      <c r="E22" s="68" t="s">
        <v>223</v>
      </c>
    </row>
    <row r="23" spans="3:5" x14ac:dyDescent="0.25">
      <c r="C23" s="64" t="s">
        <v>61</v>
      </c>
      <c r="D23" s="67" t="s">
        <v>54</v>
      </c>
      <c r="E23" s="68" t="s">
        <v>225</v>
      </c>
    </row>
    <row r="24" spans="3:5" x14ac:dyDescent="0.25">
      <c r="C24" s="64" t="s">
        <v>62</v>
      </c>
      <c r="D24" s="67" t="s">
        <v>55</v>
      </c>
    </row>
    <row r="25" spans="3:5" x14ac:dyDescent="0.25">
      <c r="C25" s="64" t="s">
        <v>63</v>
      </c>
      <c r="D25" s="67" t="s">
        <v>56</v>
      </c>
    </row>
    <row r="26" spans="3:5" x14ac:dyDescent="0.25">
      <c r="C26" s="64" t="s">
        <v>64</v>
      </c>
    </row>
    <row r="27" spans="3:5" x14ac:dyDescent="0.25">
      <c r="C27" s="64" t="s">
        <v>65</v>
      </c>
    </row>
    <row r="28" spans="3:5" x14ac:dyDescent="0.25">
      <c r="C28" s="64" t="s">
        <v>66</v>
      </c>
    </row>
    <row r="29" spans="3:5" x14ac:dyDescent="0.25">
      <c r="C29" s="64" t="s">
        <v>67</v>
      </c>
    </row>
    <row r="30" spans="3:5" x14ac:dyDescent="0.25">
      <c r="C30" s="64" t="s">
        <v>68</v>
      </c>
    </row>
    <row r="31" spans="3:5" x14ac:dyDescent="0.25">
      <c r="C31" s="64" t="s">
        <v>69</v>
      </c>
    </row>
    <row r="32" spans="3:5" x14ac:dyDescent="0.25">
      <c r="C32" s="64" t="s">
        <v>70</v>
      </c>
    </row>
    <row r="33" spans="3:3" x14ac:dyDescent="0.25">
      <c r="C33" s="64" t="s">
        <v>71</v>
      </c>
    </row>
    <row r="34" spans="3:3" x14ac:dyDescent="0.25">
      <c r="C34" s="64" t="s">
        <v>72</v>
      </c>
    </row>
    <row r="35" spans="3:3" x14ac:dyDescent="0.25">
      <c r="C35" s="64" t="s">
        <v>73</v>
      </c>
    </row>
    <row r="36" spans="3:3" x14ac:dyDescent="0.25">
      <c r="C36" s="64" t="s">
        <v>74</v>
      </c>
    </row>
    <row r="37" spans="3:3" x14ac:dyDescent="0.25">
      <c r="C37" s="64" t="s">
        <v>75</v>
      </c>
    </row>
    <row r="38" spans="3:3" x14ac:dyDescent="0.25">
      <c r="C38" s="64" t="s">
        <v>76</v>
      </c>
    </row>
    <row r="39" spans="3:3" x14ac:dyDescent="0.25">
      <c r="C39" s="64" t="s">
        <v>77</v>
      </c>
    </row>
    <row r="40" spans="3:3" x14ac:dyDescent="0.25">
      <c r="C40" s="64" t="s">
        <v>78</v>
      </c>
    </row>
    <row r="41" spans="3:3" x14ac:dyDescent="0.25">
      <c r="C41" s="64" t="s">
        <v>79</v>
      </c>
    </row>
    <row r="42" spans="3:3" x14ac:dyDescent="0.25">
      <c r="C42" s="64" t="s">
        <v>80</v>
      </c>
    </row>
    <row r="43" spans="3:3" x14ac:dyDescent="0.25">
      <c r="C43" s="64" t="s">
        <v>81</v>
      </c>
    </row>
    <row r="44" spans="3:3" x14ac:dyDescent="0.25">
      <c r="C44" s="64" t="s">
        <v>82</v>
      </c>
    </row>
    <row r="45" spans="3:3" x14ac:dyDescent="0.25">
      <c r="C45" s="64" t="s">
        <v>83</v>
      </c>
    </row>
    <row r="46" spans="3:3" x14ac:dyDescent="0.25">
      <c r="C46" s="64" t="s">
        <v>84</v>
      </c>
    </row>
    <row r="47" spans="3:3" x14ac:dyDescent="0.25">
      <c r="C47" s="64" t="s">
        <v>85</v>
      </c>
    </row>
    <row r="48" spans="3:3" x14ac:dyDescent="0.25">
      <c r="C48" s="64" t="s">
        <v>86</v>
      </c>
    </row>
    <row r="49" spans="3:3" x14ac:dyDescent="0.25">
      <c r="C49" s="64" t="s">
        <v>87</v>
      </c>
    </row>
    <row r="50" spans="3:3" x14ac:dyDescent="0.25">
      <c r="C50" s="64" t="s">
        <v>88</v>
      </c>
    </row>
    <row r="51" spans="3:3" x14ac:dyDescent="0.25">
      <c r="C51" s="64" t="s">
        <v>89</v>
      </c>
    </row>
    <row r="52" spans="3:3" x14ac:dyDescent="0.25">
      <c r="C52" s="64" t="s">
        <v>90</v>
      </c>
    </row>
    <row r="53" spans="3:3" x14ac:dyDescent="0.25">
      <c r="C53" s="64" t="s">
        <v>91</v>
      </c>
    </row>
    <row r="54" spans="3:3" x14ac:dyDescent="0.25">
      <c r="C54" s="64" t="s">
        <v>92</v>
      </c>
    </row>
    <row r="55" spans="3:3" x14ac:dyDescent="0.25">
      <c r="C55" s="64" t="s">
        <v>93</v>
      </c>
    </row>
    <row r="56" spans="3:3" x14ac:dyDescent="0.25">
      <c r="C56" s="64" t="s">
        <v>94</v>
      </c>
    </row>
    <row r="57" spans="3:3" x14ac:dyDescent="0.25">
      <c r="C57" s="64" t="s">
        <v>95</v>
      </c>
    </row>
    <row r="58" spans="3:3" x14ac:dyDescent="0.25">
      <c r="C58" s="64" t="s">
        <v>96</v>
      </c>
    </row>
    <row r="59" spans="3:3" x14ac:dyDescent="0.25">
      <c r="C59" s="64" t="s">
        <v>97</v>
      </c>
    </row>
    <row r="60" spans="3:3" x14ac:dyDescent="0.25">
      <c r="C60" s="64" t="s">
        <v>98</v>
      </c>
    </row>
    <row r="61" spans="3:3" x14ac:dyDescent="0.25">
      <c r="C61" s="64" t="s">
        <v>99</v>
      </c>
    </row>
    <row r="62" spans="3:3" x14ac:dyDescent="0.25">
      <c r="C62" s="64" t="s">
        <v>100</v>
      </c>
    </row>
    <row r="63" spans="3:3" x14ac:dyDescent="0.25">
      <c r="C63" s="64" t="s">
        <v>101</v>
      </c>
    </row>
    <row r="64" spans="3:3" x14ac:dyDescent="0.25">
      <c r="C64" s="64" t="s">
        <v>102</v>
      </c>
    </row>
    <row r="65" spans="3:3" x14ac:dyDescent="0.25">
      <c r="C65" s="64" t="s">
        <v>103</v>
      </c>
    </row>
    <row r="66" spans="3:3" x14ac:dyDescent="0.25">
      <c r="C66" s="64" t="s">
        <v>104</v>
      </c>
    </row>
    <row r="67" spans="3:3" x14ac:dyDescent="0.25">
      <c r="C67" s="64" t="s">
        <v>105</v>
      </c>
    </row>
    <row r="68" spans="3:3" x14ac:dyDescent="0.25">
      <c r="C68" s="64" t="s">
        <v>106</v>
      </c>
    </row>
    <row r="69" spans="3:3" x14ac:dyDescent="0.25">
      <c r="C69" s="64" t="s">
        <v>107</v>
      </c>
    </row>
    <row r="70" spans="3:3" x14ac:dyDescent="0.25">
      <c r="C70" s="64" t="s">
        <v>108</v>
      </c>
    </row>
    <row r="71" spans="3:3" x14ac:dyDescent="0.25">
      <c r="C71" s="64" t="s">
        <v>109</v>
      </c>
    </row>
    <row r="72" spans="3:3" x14ac:dyDescent="0.25">
      <c r="C72" s="64" t="s">
        <v>110</v>
      </c>
    </row>
    <row r="73" spans="3:3" x14ac:dyDescent="0.25">
      <c r="C73" s="64" t="s">
        <v>111</v>
      </c>
    </row>
    <row r="74" spans="3:3" x14ac:dyDescent="0.25">
      <c r="C74" s="64" t="s">
        <v>112</v>
      </c>
    </row>
    <row r="75" spans="3:3" x14ac:dyDescent="0.25">
      <c r="C75" s="64" t="s">
        <v>113</v>
      </c>
    </row>
    <row r="76" spans="3:3" x14ac:dyDescent="0.25">
      <c r="C76" s="64" t="s">
        <v>114</v>
      </c>
    </row>
    <row r="77" spans="3:3" x14ac:dyDescent="0.25">
      <c r="C77" s="64" t="s">
        <v>115</v>
      </c>
    </row>
    <row r="78" spans="3:3" x14ac:dyDescent="0.25">
      <c r="C78" s="64" t="s">
        <v>116</v>
      </c>
    </row>
    <row r="79" spans="3:3" x14ac:dyDescent="0.25">
      <c r="C79" s="64" t="s">
        <v>117</v>
      </c>
    </row>
    <row r="80" spans="3:3" x14ac:dyDescent="0.25">
      <c r="C80" s="64" t="s">
        <v>118</v>
      </c>
    </row>
    <row r="81" spans="3:3" x14ac:dyDescent="0.25">
      <c r="C81" s="64" t="s">
        <v>119</v>
      </c>
    </row>
    <row r="82" spans="3:3" x14ac:dyDescent="0.25">
      <c r="C82" s="64" t="s">
        <v>120</v>
      </c>
    </row>
    <row r="83" spans="3:3" x14ac:dyDescent="0.25">
      <c r="C83" s="64" t="s">
        <v>121</v>
      </c>
    </row>
    <row r="84" spans="3:3" x14ac:dyDescent="0.25">
      <c r="C84" s="64" t="s">
        <v>122</v>
      </c>
    </row>
    <row r="85" spans="3:3" x14ac:dyDescent="0.25">
      <c r="C85" s="64" t="s">
        <v>123</v>
      </c>
    </row>
    <row r="86" spans="3:3" x14ac:dyDescent="0.25">
      <c r="C86" s="64" t="s">
        <v>124</v>
      </c>
    </row>
    <row r="87" spans="3:3" x14ac:dyDescent="0.25">
      <c r="C87" s="64" t="s">
        <v>125</v>
      </c>
    </row>
    <row r="88" spans="3:3" x14ac:dyDescent="0.25">
      <c r="C88" s="64" t="s">
        <v>126</v>
      </c>
    </row>
    <row r="89" spans="3:3" x14ac:dyDescent="0.25">
      <c r="C89" s="64" t="s">
        <v>127</v>
      </c>
    </row>
    <row r="90" spans="3:3" x14ac:dyDescent="0.25">
      <c r="C90" s="64" t="s">
        <v>128</v>
      </c>
    </row>
    <row r="91" spans="3:3" x14ac:dyDescent="0.25">
      <c r="C91" s="64" t="s">
        <v>129</v>
      </c>
    </row>
    <row r="92" spans="3:3" x14ac:dyDescent="0.25">
      <c r="C92" s="64" t="s">
        <v>130</v>
      </c>
    </row>
    <row r="93" spans="3:3" x14ac:dyDescent="0.25">
      <c r="C93" s="64" t="s">
        <v>131</v>
      </c>
    </row>
    <row r="94" spans="3:3" x14ac:dyDescent="0.25">
      <c r="C94" s="64" t="s">
        <v>132</v>
      </c>
    </row>
    <row r="95" spans="3:3" x14ac:dyDescent="0.25">
      <c r="C95" s="64" t="s">
        <v>133</v>
      </c>
    </row>
    <row r="96" spans="3:3" x14ac:dyDescent="0.25">
      <c r="C96" s="64" t="s">
        <v>134</v>
      </c>
    </row>
    <row r="97" spans="3:3" x14ac:dyDescent="0.25">
      <c r="C97" s="64" t="s">
        <v>135</v>
      </c>
    </row>
    <row r="98" spans="3:3" x14ac:dyDescent="0.25">
      <c r="C98" s="64" t="s">
        <v>136</v>
      </c>
    </row>
    <row r="99" spans="3:3" x14ac:dyDescent="0.25">
      <c r="C99" s="64" t="s">
        <v>137</v>
      </c>
    </row>
    <row r="100" spans="3:3" x14ac:dyDescent="0.25">
      <c r="C100" s="64" t="s">
        <v>138</v>
      </c>
    </row>
    <row r="101" spans="3:3" x14ac:dyDescent="0.25">
      <c r="C101" s="64" t="s">
        <v>139</v>
      </c>
    </row>
    <row r="102" spans="3:3" x14ac:dyDescent="0.25">
      <c r="C102" s="64" t="s">
        <v>140</v>
      </c>
    </row>
    <row r="103" spans="3:3" x14ac:dyDescent="0.25">
      <c r="C103" s="64" t="s">
        <v>141</v>
      </c>
    </row>
    <row r="104" spans="3:3" x14ac:dyDescent="0.25">
      <c r="C104" s="64" t="s">
        <v>142</v>
      </c>
    </row>
    <row r="105" spans="3:3" x14ac:dyDescent="0.25">
      <c r="C105" s="64" t="s">
        <v>143</v>
      </c>
    </row>
    <row r="106" spans="3:3" x14ac:dyDescent="0.25">
      <c r="C106" s="64" t="s">
        <v>144</v>
      </c>
    </row>
    <row r="107" spans="3:3" x14ac:dyDescent="0.25">
      <c r="C107" s="64" t="s">
        <v>145</v>
      </c>
    </row>
    <row r="108" spans="3:3" x14ac:dyDescent="0.25">
      <c r="C108" s="64" t="s">
        <v>146</v>
      </c>
    </row>
    <row r="109" spans="3:3" x14ac:dyDescent="0.25">
      <c r="C109" s="64" t="s">
        <v>147</v>
      </c>
    </row>
    <row r="110" spans="3:3" x14ac:dyDescent="0.25">
      <c r="C110" s="64" t="s">
        <v>148</v>
      </c>
    </row>
    <row r="111" spans="3:3" x14ac:dyDescent="0.25">
      <c r="C111" s="64" t="s">
        <v>149</v>
      </c>
    </row>
    <row r="112" spans="3:3" x14ac:dyDescent="0.25">
      <c r="C112" s="64" t="s">
        <v>150</v>
      </c>
    </row>
    <row r="113" spans="3:3" x14ac:dyDescent="0.25">
      <c r="C113" s="64" t="s">
        <v>151</v>
      </c>
    </row>
    <row r="114" spans="3:3" x14ac:dyDescent="0.25">
      <c r="C114" s="64" t="s">
        <v>152</v>
      </c>
    </row>
    <row r="115" spans="3:3" x14ac:dyDescent="0.25">
      <c r="C115" s="64" t="s">
        <v>153</v>
      </c>
    </row>
    <row r="116" spans="3:3" x14ac:dyDescent="0.25">
      <c r="C116" s="64" t="s">
        <v>154</v>
      </c>
    </row>
    <row r="117" spans="3:3" x14ac:dyDescent="0.25">
      <c r="C117" s="64" t="s">
        <v>155</v>
      </c>
    </row>
    <row r="118" spans="3:3" x14ac:dyDescent="0.25">
      <c r="C118" s="64" t="s">
        <v>156</v>
      </c>
    </row>
    <row r="119" spans="3:3" x14ac:dyDescent="0.25">
      <c r="C119" s="64" t="s">
        <v>157</v>
      </c>
    </row>
    <row r="120" spans="3:3" x14ac:dyDescent="0.25">
      <c r="C120" s="64" t="s">
        <v>158</v>
      </c>
    </row>
    <row r="121" spans="3:3" x14ac:dyDescent="0.25">
      <c r="C121" s="64" t="s">
        <v>159</v>
      </c>
    </row>
    <row r="122" spans="3:3" x14ac:dyDescent="0.25">
      <c r="C122" s="64" t="s">
        <v>160</v>
      </c>
    </row>
    <row r="123" spans="3:3" x14ac:dyDescent="0.25">
      <c r="C123" s="64" t="s">
        <v>161</v>
      </c>
    </row>
    <row r="124" spans="3:3" x14ac:dyDescent="0.25">
      <c r="C124" s="64" t="s">
        <v>162</v>
      </c>
    </row>
    <row r="125" spans="3:3" x14ac:dyDescent="0.25">
      <c r="C125" s="64" t="s">
        <v>163</v>
      </c>
    </row>
    <row r="126" spans="3:3" x14ac:dyDescent="0.25">
      <c r="C126" s="64" t="s">
        <v>164</v>
      </c>
    </row>
    <row r="127" spans="3:3" x14ac:dyDescent="0.25">
      <c r="C127" s="64" t="s">
        <v>165</v>
      </c>
    </row>
    <row r="128" spans="3:3" x14ac:dyDescent="0.25">
      <c r="C128" s="64" t="s">
        <v>166</v>
      </c>
    </row>
    <row r="129" spans="3:3" x14ac:dyDescent="0.25">
      <c r="C129" s="64" t="s">
        <v>167</v>
      </c>
    </row>
    <row r="130" spans="3:3" x14ac:dyDescent="0.25">
      <c r="C130" s="64" t="s">
        <v>168</v>
      </c>
    </row>
    <row r="131" spans="3:3" x14ac:dyDescent="0.25">
      <c r="C131" s="64" t="s">
        <v>169</v>
      </c>
    </row>
    <row r="132" spans="3:3" x14ac:dyDescent="0.25">
      <c r="C132" s="64" t="s">
        <v>170</v>
      </c>
    </row>
    <row r="133" spans="3:3" x14ac:dyDescent="0.25">
      <c r="C133" s="64" t="s">
        <v>171</v>
      </c>
    </row>
    <row r="134" spans="3:3" x14ac:dyDescent="0.25">
      <c r="C134" s="64" t="s">
        <v>172</v>
      </c>
    </row>
    <row r="135" spans="3:3" x14ac:dyDescent="0.25">
      <c r="C135" s="64" t="s">
        <v>173</v>
      </c>
    </row>
    <row r="136" spans="3:3" x14ac:dyDescent="0.25">
      <c r="C136" s="64" t="s">
        <v>174</v>
      </c>
    </row>
    <row r="137" spans="3:3" x14ac:dyDescent="0.25">
      <c r="C137" s="64" t="s">
        <v>175</v>
      </c>
    </row>
    <row r="138" spans="3:3" x14ac:dyDescent="0.25">
      <c r="C138" s="64" t="s">
        <v>176</v>
      </c>
    </row>
    <row r="139" spans="3:3" x14ac:dyDescent="0.25">
      <c r="C139" s="64" t="s">
        <v>177</v>
      </c>
    </row>
    <row r="140" spans="3:3" x14ac:dyDescent="0.25">
      <c r="C140" s="64" t="s">
        <v>178</v>
      </c>
    </row>
    <row r="141" spans="3:3" x14ac:dyDescent="0.25">
      <c r="C141" s="64" t="s">
        <v>179</v>
      </c>
    </row>
    <row r="142" spans="3:3" x14ac:dyDescent="0.25">
      <c r="C142" s="64" t="s">
        <v>180</v>
      </c>
    </row>
    <row r="143" spans="3:3" x14ac:dyDescent="0.25">
      <c r="C143" s="64" t="s">
        <v>181</v>
      </c>
    </row>
    <row r="144" spans="3:3" x14ac:dyDescent="0.25">
      <c r="C144" s="64" t="s">
        <v>182</v>
      </c>
    </row>
    <row r="145" spans="3:3" x14ac:dyDescent="0.25">
      <c r="C145" s="64" t="s">
        <v>183</v>
      </c>
    </row>
    <row r="146" spans="3:3" x14ac:dyDescent="0.25">
      <c r="C146" s="64" t="s">
        <v>184</v>
      </c>
    </row>
    <row r="147" spans="3:3" x14ac:dyDescent="0.25">
      <c r="C147" s="64" t="s">
        <v>185</v>
      </c>
    </row>
    <row r="148" spans="3:3" x14ac:dyDescent="0.25">
      <c r="C148" s="64" t="s">
        <v>186</v>
      </c>
    </row>
    <row r="149" spans="3:3" x14ac:dyDescent="0.25">
      <c r="C149" s="64" t="s">
        <v>187</v>
      </c>
    </row>
    <row r="150" spans="3:3" x14ac:dyDescent="0.25">
      <c r="C150" s="64" t="s">
        <v>188</v>
      </c>
    </row>
    <row r="151" spans="3:3" x14ac:dyDescent="0.25">
      <c r="C151" s="64" t="s">
        <v>189</v>
      </c>
    </row>
    <row r="152" spans="3:3" x14ac:dyDescent="0.25">
      <c r="C152" s="64" t="s">
        <v>190</v>
      </c>
    </row>
    <row r="153" spans="3:3" x14ac:dyDescent="0.25">
      <c r="C153" s="64" t="s">
        <v>191</v>
      </c>
    </row>
    <row r="154" spans="3:3" x14ac:dyDescent="0.25">
      <c r="C154" s="64" t="s">
        <v>192</v>
      </c>
    </row>
    <row r="155" spans="3:3" x14ac:dyDescent="0.25">
      <c r="C155" s="64" t="s">
        <v>193</v>
      </c>
    </row>
    <row r="156" spans="3:3" x14ac:dyDescent="0.25">
      <c r="C156" s="64" t="s">
        <v>194</v>
      </c>
    </row>
    <row r="157" spans="3:3" x14ac:dyDescent="0.25">
      <c r="C157" s="64" t="s">
        <v>195</v>
      </c>
    </row>
    <row r="158" spans="3:3" x14ac:dyDescent="0.25">
      <c r="C158" s="64" t="s">
        <v>196</v>
      </c>
    </row>
    <row r="159" spans="3:3" x14ac:dyDescent="0.25">
      <c r="C159" s="64" t="s">
        <v>197</v>
      </c>
    </row>
    <row r="160" spans="3:3" x14ac:dyDescent="0.25">
      <c r="C160" s="64" t="s">
        <v>198</v>
      </c>
    </row>
    <row r="161" spans="3:3" x14ac:dyDescent="0.25">
      <c r="C161" s="64" t="s">
        <v>199</v>
      </c>
    </row>
    <row r="162" spans="3:3" x14ac:dyDescent="0.25">
      <c r="C162" s="64" t="s">
        <v>200</v>
      </c>
    </row>
    <row r="163" spans="3:3" x14ac:dyDescent="0.25">
      <c r="C163" s="64" t="s">
        <v>201</v>
      </c>
    </row>
    <row r="164" spans="3:3" x14ac:dyDescent="0.25">
      <c r="C164" s="64" t="s">
        <v>202</v>
      </c>
    </row>
    <row r="165" spans="3:3" x14ac:dyDescent="0.25">
      <c r="C165" s="64" t="s">
        <v>203</v>
      </c>
    </row>
    <row r="166" spans="3:3" x14ac:dyDescent="0.25">
      <c r="C166" s="64" t="s">
        <v>204</v>
      </c>
    </row>
    <row r="167" spans="3:3" x14ac:dyDescent="0.25">
      <c r="C167" s="64" t="s">
        <v>205</v>
      </c>
    </row>
    <row r="168" spans="3:3" x14ac:dyDescent="0.25">
      <c r="C168" s="64" t="s">
        <v>206</v>
      </c>
    </row>
    <row r="169" spans="3:3" x14ac:dyDescent="0.25">
      <c r="C169" s="64" t="s">
        <v>207</v>
      </c>
    </row>
    <row r="170" spans="3:3" x14ac:dyDescent="0.25">
      <c r="C170" s="64" t="s">
        <v>208</v>
      </c>
    </row>
    <row r="171" spans="3:3" x14ac:dyDescent="0.25">
      <c r="C171" s="64" t="s">
        <v>209</v>
      </c>
    </row>
    <row r="172" spans="3:3" x14ac:dyDescent="0.25">
      <c r="C172" s="64" t="s">
        <v>210</v>
      </c>
    </row>
    <row r="173" spans="3:3" x14ac:dyDescent="0.25">
      <c r="C173" s="66" t="s">
        <v>211</v>
      </c>
    </row>
  </sheetData>
  <mergeCells count="11">
    <mergeCell ref="I5:I6"/>
    <mergeCell ref="J5:J6"/>
    <mergeCell ref="K5:K6"/>
    <mergeCell ref="L5:L6"/>
    <mergeCell ref="M5:M6"/>
    <mergeCell ref="H5:H6"/>
    <mergeCell ref="C5:C6"/>
    <mergeCell ref="D5:D6"/>
    <mergeCell ref="E5:E6"/>
    <mergeCell ref="F5:F6"/>
    <mergeCell ref="G5:G6"/>
  </mergeCells>
  <dataValidations count="2">
    <dataValidation type="list" allowBlank="1" showInputMessage="1" showErrorMessage="1" sqref="K12">
      <formula1>$D$14:$D$25</formula1>
    </dataValidation>
    <dataValidation type="list" allowBlank="1" showInputMessage="1" showErrorMessage="1" sqref="K11">
      <formula1>$C$14:$C$173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mhmod</cp:lastModifiedBy>
  <dcterms:created xsi:type="dcterms:W3CDTF">2014-12-13T08:55:55Z</dcterms:created>
  <dcterms:modified xsi:type="dcterms:W3CDTF">2014-12-16T09:16:46Z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